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66925"/>
  <mc:AlternateContent xmlns:mc="http://schemas.openxmlformats.org/markup-compatibility/2006">
    <mc:Choice Requires="x15">
      <x15ac:absPath xmlns:x15ac="http://schemas.microsoft.com/office/spreadsheetml/2010/11/ac" url="C:\Users\04680\Documents\D DISK\2021\Oprema\07_Projektiranje_infekcija_MZ_EU\14_RD_popravek_3_predracun_pogodba_PN_22022022\3_Popravek_poslan_vObjavo_22022022\"/>
    </mc:Choice>
  </mc:AlternateContent>
  <xr:revisionPtr revIDLastSave="0" documentId="13_ncr:1_{EEB13C3F-E1EB-4D61-962B-D175E90BC30C}" xr6:coauthVersionLast="43" xr6:coauthVersionMax="47" xr10:uidLastSave="{00000000-0000-0000-0000-000000000000}"/>
  <bookViews>
    <workbookView xWindow="-120" yWindow="-120" windowWidth="29040" windowHeight="15840" xr2:uid="{9A48922E-7087-4CE3-9F93-AD95C5384D29}"/>
  </bookViews>
  <sheets>
    <sheet name="Ponudbeni predračun" sheetId="1" r:id="rId1"/>
    <sheet name="Rekapitulacija_po situacijah" sheetId="6" r:id="rId2"/>
  </sheets>
  <definedNames>
    <definedName name="_xlnm.Print_Titles" localSheetId="0">'Ponudbeni predračun'!$21:$24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12" i="6" l="1"/>
  <c r="F47" i="1" l="1"/>
  <c r="K47" i="1" s="1"/>
  <c r="O47" i="1" s="1"/>
  <c r="F60" i="1" l="1"/>
  <c r="M60" i="1" s="1"/>
  <c r="F56" i="1"/>
  <c r="F30" i="1"/>
  <c r="F27" i="1"/>
  <c r="A11" i="6"/>
  <c r="B22" i="6"/>
  <c r="A22" i="6"/>
  <c r="B21" i="6"/>
  <c r="A21" i="6"/>
  <c r="B20" i="6"/>
  <c r="A20" i="6"/>
  <c r="L19" i="6"/>
  <c r="K19" i="6"/>
  <c r="J19" i="6"/>
  <c r="I19" i="6"/>
  <c r="H19" i="6"/>
  <c r="G19" i="6"/>
  <c r="F19" i="6"/>
  <c r="E19" i="6"/>
  <c r="D19" i="6"/>
  <c r="C19" i="6"/>
  <c r="L18" i="6"/>
  <c r="K18" i="6"/>
  <c r="J18" i="6"/>
  <c r="I18" i="6"/>
  <c r="H18" i="6"/>
  <c r="G18" i="6"/>
  <c r="F18" i="6"/>
  <c r="E18" i="6"/>
  <c r="D18" i="6"/>
  <c r="C18" i="6"/>
  <c r="B18" i="6"/>
  <c r="A18" i="6"/>
  <c r="G57" i="1"/>
  <c r="D21" i="6" s="1"/>
  <c r="H57" i="1"/>
  <c r="E21" i="6" s="1"/>
  <c r="I57" i="1"/>
  <c r="F21" i="6" s="1"/>
  <c r="J57" i="1"/>
  <c r="G21" i="6" s="1"/>
  <c r="K57" i="1"/>
  <c r="H21" i="6" s="1"/>
  <c r="M57" i="1"/>
  <c r="J21" i="6" s="1"/>
  <c r="N57" i="1"/>
  <c r="K21" i="6" s="1"/>
  <c r="L53" i="1"/>
  <c r="I20" i="6" s="1"/>
  <c r="N53" i="1"/>
  <c r="G64" i="1"/>
  <c r="D22" i="6" s="1"/>
  <c r="H64" i="1"/>
  <c r="E22" i="6" s="1"/>
  <c r="I64" i="1"/>
  <c r="F22" i="6" s="1"/>
  <c r="J64" i="1"/>
  <c r="G22" i="6" s="1"/>
  <c r="K64" i="1"/>
  <c r="H22" i="6" s="1"/>
  <c r="L64" i="1"/>
  <c r="I22" i="6" s="1"/>
  <c r="F28" i="1"/>
  <c r="F29" i="1"/>
  <c r="F26" i="1"/>
  <c r="F32" i="1" l="1"/>
  <c r="F31" i="1"/>
  <c r="F57" i="1"/>
  <c r="C21" i="6" s="1"/>
  <c r="K20" i="6"/>
  <c r="L56" i="1"/>
  <c r="L57" i="1" s="1"/>
  <c r="F61" i="1" l="1"/>
  <c r="I21" i="6"/>
  <c r="L66" i="1"/>
  <c r="F33" i="1"/>
  <c r="I24" i="6"/>
  <c r="O57" i="1"/>
  <c r="L21" i="6" s="1"/>
  <c r="F62" i="1" l="1"/>
  <c r="N62" i="1" s="1"/>
  <c r="F63" i="1"/>
  <c r="N63" i="1" s="1"/>
  <c r="O63" i="1" s="1"/>
  <c r="M61" i="1"/>
  <c r="M64" i="1" s="1"/>
  <c r="J22" i="6" s="1"/>
  <c r="L67" i="1"/>
  <c r="L68" i="1" s="1"/>
  <c r="F34" i="1"/>
  <c r="J33" i="1"/>
  <c r="I33" i="1"/>
  <c r="I25" i="6"/>
  <c r="I26" i="6" s="1"/>
  <c r="K32" i="1"/>
  <c r="I32" i="1"/>
  <c r="H32" i="1"/>
  <c r="H31" i="1"/>
  <c r="G32" i="1"/>
  <c r="G27" i="1"/>
  <c r="O27" i="1" s="1"/>
  <c r="G28" i="1"/>
  <c r="O28" i="1" s="1"/>
  <c r="G29" i="1"/>
  <c r="O29" i="1" s="1"/>
  <c r="G30" i="1"/>
  <c r="O30" i="1" s="1"/>
  <c r="G26" i="1"/>
  <c r="A27" i="1"/>
  <c r="A28" i="1" s="1"/>
  <c r="A29" i="1" s="1"/>
  <c r="A30" i="1" s="1"/>
  <c r="A31" i="1" s="1"/>
  <c r="N64" i="1" l="1"/>
  <c r="O61" i="1"/>
  <c r="F64" i="1"/>
  <c r="C22" i="6" s="1"/>
  <c r="J34" i="1"/>
  <c r="I34" i="1"/>
  <c r="F35" i="1"/>
  <c r="K35" i="1" s="1"/>
  <c r="O35" i="1" s="1"/>
  <c r="H53" i="1"/>
  <c r="H66" i="1" s="1"/>
  <c r="O60" i="1"/>
  <c r="O31" i="1"/>
  <c r="A32" i="1"/>
  <c r="A33" i="1" s="1"/>
  <c r="O56" i="1"/>
  <c r="O33" i="1"/>
  <c r="O32" i="1"/>
  <c r="O62" i="1"/>
  <c r="O26" i="1"/>
  <c r="H67" i="1" l="1"/>
  <c r="H68" i="1" s="1"/>
  <c r="O34" i="1"/>
  <c r="K22" i="6"/>
  <c r="N66" i="1"/>
  <c r="K24" i="6"/>
  <c r="K25" i="6" s="1"/>
  <c r="K26" i="6" s="1"/>
  <c r="F36" i="1"/>
  <c r="A34" i="1"/>
  <c r="A35" i="1" s="1"/>
  <c r="A36" i="1" s="1"/>
  <c r="A37" i="1" s="1"/>
  <c r="A38" i="1" s="1"/>
  <c r="A39" i="1" s="1"/>
  <c r="A40" i="1" s="1"/>
  <c r="A41" i="1" s="1"/>
  <c r="A42" i="1" s="1"/>
  <c r="A43" i="1" s="1"/>
  <c r="A44" i="1" s="1"/>
  <c r="E20" i="6"/>
  <c r="E24" i="6"/>
  <c r="O64" i="1"/>
  <c r="L22" i="6" s="1"/>
  <c r="A45" i="1" l="1"/>
  <c r="A46" i="1" s="1"/>
  <c r="A47" i="1" s="1"/>
  <c r="A48" i="1" s="1"/>
  <c r="A49" i="1" s="1"/>
  <c r="A50" i="1" s="1"/>
  <c r="A51" i="1" s="1"/>
  <c r="A52" i="1" s="1"/>
  <c r="N67" i="1"/>
  <c r="N68" i="1" s="1"/>
  <c r="F37" i="1"/>
  <c r="K36" i="1"/>
  <c r="E25" i="6"/>
  <c r="E26" i="6" s="1"/>
  <c r="A56" i="1" l="1"/>
  <c r="A60" i="1" s="1"/>
  <c r="A61" i="1" s="1"/>
  <c r="A62" i="1" s="1"/>
  <c r="A63" i="1" s="1"/>
  <c r="O36" i="1"/>
  <c r="J37" i="1"/>
  <c r="I37" i="1"/>
  <c r="F38" i="1"/>
  <c r="J38" i="1" l="1"/>
  <c r="I38" i="1"/>
  <c r="F39" i="1"/>
  <c r="J39" i="1" s="1"/>
  <c r="O39" i="1" s="1"/>
  <c r="O37" i="1"/>
  <c r="O38" i="1" l="1"/>
  <c r="F40" i="1"/>
  <c r="J40" i="1" s="1"/>
  <c r="O40" i="1" s="1"/>
  <c r="J53" i="1" l="1"/>
  <c r="J66" i="1" s="1"/>
  <c r="J67" i="1" s="1"/>
  <c r="J68" i="1" s="1"/>
  <c r="F41" i="1"/>
  <c r="K41" i="1" s="1"/>
  <c r="G20" i="6" l="1"/>
  <c r="G24" i="6"/>
  <c r="G25" i="6" s="1"/>
  <c r="G26" i="6" s="1"/>
  <c r="F42" i="1"/>
  <c r="K42" i="1" s="1"/>
  <c r="O42" i="1" s="1"/>
  <c r="O41" i="1"/>
  <c r="F43" i="1" l="1"/>
  <c r="K43" i="1" s="1"/>
  <c r="O43" i="1" s="1"/>
  <c r="F44" i="1" l="1"/>
  <c r="K44" i="1" s="1"/>
  <c r="O44" i="1" l="1"/>
  <c r="F48" i="1"/>
  <c r="K48" i="1" s="1"/>
  <c r="O48" i="1" s="1"/>
  <c r="F49" i="1" l="1"/>
  <c r="K49" i="1" s="1"/>
  <c r="O49" i="1" s="1"/>
  <c r="F50" i="1" l="1"/>
  <c r="K50" i="1" s="1"/>
  <c r="O50" i="1" s="1"/>
  <c r="F51" i="1" l="1"/>
  <c r="K51" i="1" s="1"/>
  <c r="O51" i="1" s="1"/>
  <c r="F45" i="1" l="1"/>
  <c r="K45" i="1" s="1"/>
  <c r="O45" i="1" s="1"/>
  <c r="F46" i="1" l="1"/>
  <c r="K46" i="1" s="1"/>
  <c r="O46" i="1" s="1"/>
  <c r="F52" i="1"/>
  <c r="F53" i="1" l="1"/>
  <c r="G52" i="1"/>
  <c r="G53" i="1" s="1"/>
  <c r="M52" i="1"/>
  <c r="M53" i="1" s="1"/>
  <c r="M66" i="1" s="1"/>
  <c r="K52" i="1"/>
  <c r="G66" i="1" l="1"/>
  <c r="D24" i="6"/>
  <c r="D20" i="6"/>
  <c r="K53" i="1"/>
  <c r="K66" i="1" s="1"/>
  <c r="K67" i="1" s="1"/>
  <c r="K68" i="1" s="1"/>
  <c r="M67" i="1"/>
  <c r="M68" i="1" s="1"/>
  <c r="C20" i="6"/>
  <c r="C24" i="6"/>
  <c r="C25" i="6" s="1"/>
  <c r="C26" i="6" s="1"/>
  <c r="F66" i="1"/>
  <c r="F67" i="1" s="1"/>
  <c r="F68" i="1" s="1"/>
  <c r="O52" i="1"/>
  <c r="I53" i="1"/>
  <c r="I66" i="1" s="1"/>
  <c r="J20" i="6"/>
  <c r="J24" i="6"/>
  <c r="J25" i="6" s="1"/>
  <c r="J26" i="6" s="1"/>
  <c r="H24" i="6" l="1"/>
  <c r="H25" i="6" s="1"/>
  <c r="H26" i="6" s="1"/>
  <c r="D25" i="6"/>
  <c r="D26" i="6" s="1"/>
  <c r="G67" i="1"/>
  <c r="G68" i="1" s="1"/>
  <c r="H20" i="6"/>
  <c r="I67" i="1"/>
  <c r="O66" i="1"/>
  <c r="F20" i="6"/>
  <c r="O53" i="1"/>
  <c r="L20" i="6" s="1"/>
  <c r="F24" i="6"/>
  <c r="O67" i="1" l="1"/>
  <c r="I68" i="1"/>
  <c r="O68" i="1" s="1"/>
  <c r="F25" i="6"/>
  <c r="L24" i="6"/>
  <c r="F26" i="6" l="1"/>
  <c r="L26" i="6" s="1"/>
  <c r="L25" i="6"/>
</calcChain>
</file>

<file path=xl/sharedStrings.xml><?xml version="1.0" encoding="utf-8"?>
<sst xmlns="http://schemas.openxmlformats.org/spreadsheetml/2006/main" count="348" uniqueCount="92">
  <si>
    <t>POSNETEK OBSTOJEČEGA GEODETSKEGA STANJA ZUNANJIH POVRŠIN IN VIŠINSKIH KOT TERENA, TER KOMUNALNIH PRIKLJUČKOV na površinah, ki bodo potrebne za izgradnjo OBJEKTA ali pa bo izgradnja vpliva na te površine in območja.</t>
  </si>
  <si>
    <t>IZDELAVA SONDAŽNIH IZVRTIN v tla, za potrebe temeljenja objekta in določitve nosilnosti tal za potrebe statike novega OBJEKTA.</t>
  </si>
  <si>
    <t>IZDELAVA NAČRTOV ZAŠČITE PRED SEVANJEM, za vse prostore v katere bo vgrajena oprema ki seva.</t>
  </si>
  <si>
    <t>IZDELAVA kompletne dokumentacije DGD za novi OBJEKT skladno z veljavno zakonodajo.</t>
  </si>
  <si>
    <t>VLOGA in PRIDOBITEV PRAVNOMOČNEGA GRADBENEGA DOVOLJENJA za rušitev obstoječega objekta .</t>
  </si>
  <si>
    <t>VLOGA in PRIDOBITEV PRAVNOMOČNEGA GRADBENEGA DOVOLJENJA za izgradnjo novega OBJEKTA.</t>
  </si>
  <si>
    <t>IZDELAVA PROJEKTA SPLOŠNE POHIŠTVENE OPREME, s popisi prilagojenimi zahtevam JN, površinskimi načrti , skupnimi popisi in popisi po prostorih.</t>
  </si>
  <si>
    <t>IZDELAVA PROJEKTA SPLOŠNE MEDICINSKE OPREME, s popisi prilagojenimi zahtevam JN, površinskimi načrti , skupnimi popisi in popisi po prostorih.</t>
  </si>
  <si>
    <t>IZDELAVA PROJEKTA SPECIALNE MEDICINSKE OPREME, s popisi prilagojenimi zahtevam JN, površinskimi načrti , skupnimi popisi in popisi po prostorih.</t>
  </si>
  <si>
    <t>IZDELAVA POTREBNE PROJEKTNE DOKUMENTACIJE PZI (projektna dokumentacija za izvedbo gradenj, arhitektura, statika, armaturni načrti, strojne in elektro instalacije, požarna varnost, zunanja ureditev oz. krajinska arhitektura, zunanji komunalni vodi in priključki, elaborati, študije, …… itd., pridobitev pozitivnih mnenj mnenjedajalcev, skladno z izdanimi mnenji mnenjedajalcev in izdanega pravnomočnega gradbenega dovoljenjaitd.).</t>
  </si>
  <si>
    <t>IZDELAVA PREDRAČUNA INVESTICIJE ZA GOI DELA (gradbeno obrtniška in instalacijska dela) po tekočih cenah. Popisi morajo biti pripravljeni ločeno za vsako fazo izvajanja del, pripravljena mora biti Skupna rekapitulacija. Vsaka postavka popisa mora biti ovrednotena, popis mora vsebovati formule za avtomatsko preračunavanje v povezavi s Skupno rekapitulacijo. Izvajalec bo popise in obliko prilagodil zahteva naročnika. Ponudnik izjavlja da bo popise pripravil v obliki in obsegu ki jih zahteva prijava na EU sredstva.</t>
  </si>
  <si>
    <t>IZDELAVA PREDRAČUNA INVESTICIJE ZA MEDICINSKO IN NEMEDICINSKO OPREMO, po tekočih cenah za potrebe ocene investicije. Vse postavke iz popisov morajo biti ovrednotene in vsebovati formule in rekapitulacije. Predračun se izvede v dveh variantah, prva varianta predračun za kompleten projekt, druga varianta predračun na zagotovljena sredstva naročnika. Ponudnik izjavlja da bo popise pripravil v obliki in obsegu ki jih zahteva prijava na EU sredstva.</t>
  </si>
  <si>
    <t xml:space="preserve">SODELOVANJE NA KVALITETNIH IN KVANTITETNIH PREGLEDIH, in v fazi TEHNIČNEGA PREGLEDA IN PRIDOBITIVI UPORABNEGA DOVOLJENJA. </t>
  </si>
  <si>
    <t>PONUDNIK</t>
  </si>
  <si>
    <t xml:space="preserve">Naziv:                        </t>
  </si>
  <si>
    <t xml:space="preserve">Naslov: </t>
  </si>
  <si>
    <t>Poštna številka in kraj:</t>
  </si>
  <si>
    <t>V ………………………., dne ……………………………</t>
  </si>
  <si>
    <t>1 SIT</t>
  </si>
  <si>
    <t>IZP</t>
  </si>
  <si>
    <t>DGD</t>
  </si>
  <si>
    <t>PZI</t>
  </si>
  <si>
    <t>GD</t>
  </si>
  <si>
    <t>2 SIT</t>
  </si>
  <si>
    <t>3 SIT</t>
  </si>
  <si>
    <t>4 SIT</t>
  </si>
  <si>
    <t>5 SIT</t>
  </si>
  <si>
    <t>Po končnem obračunu z izvajalcem GOI del</t>
  </si>
  <si>
    <t>6 SIT</t>
  </si>
  <si>
    <t>7 SIT</t>
  </si>
  <si>
    <t>8 SIT</t>
  </si>
  <si>
    <t>Gradnja - Tehnični pregled-uporabno dovoljenje - primopredaja</t>
  </si>
  <si>
    <t>EUR</t>
  </si>
  <si>
    <t>DDV 22 %</t>
  </si>
  <si>
    <t>Žig</t>
  </si>
  <si>
    <t xml:space="preserve">PRIDOBITEV LOKACIJSKE INFORMACIJE in ostalih zahtev vezanih na obstoječi OPPN, PRIDOBITEV PODATKOV o obstoječih podzemnih komunalnih vodih za objekte na območju UKC Maribor. </t>
  </si>
  <si>
    <r>
      <rPr>
        <sz val="9"/>
        <color theme="1"/>
        <rFont val="Arial"/>
        <family val="2"/>
        <charset val="238"/>
      </rPr>
      <t xml:space="preserve">IZDELAVA OCENJENE VREDNSOTI INVESTICIJE GOI dela + OPREMA po tekočih cenah za vsako postavko popisa. Izdelana ocena se bo upoštevala v investicijski dokumentaciji in dokumentaciji za javna naročila. </t>
    </r>
    <r>
      <rPr>
        <sz val="9"/>
        <color rgb="FF000000"/>
        <rFont val="Arial"/>
        <family val="2"/>
        <charset val="238"/>
      </rPr>
      <t>Predračun se izvede v dveh variantah, prva varianta predračun za kompleten projekt, druga varianta predračun na zagotovljena sredstva naročnika. Ponudnik izjavlja da bo popise pripravil v obliki in obsegu ki jih zahteva prijava na EU sredstva.
IZDELAVA TERMISKEGA PLANA IZVAJANJA GOI del, ter dobave in montaže medicinske in nemedicinske opreme. Terminski plan mora biti izdelan v elektronski obliki, izvajalec del pa mora naročniku ob primopredaji instalirati tudi program v katerem je bil izdelan terminski plan. Ponudnik izjavlja da bo terminski plan v obliki in obsegu ki jih zahteva prijava na EU sredstva.</t>
    </r>
  </si>
  <si>
    <t>IZDELAVA KOMPLETNEGA PROJEKTA RUŠITVE obstoječe zgradbe oddelka za infekcijske bolezni in vročinska stanja z vsemi potrebnimi elaborati, detajli, IZDELAVA kompletne dokumentacije DGD za rušitev skladno z veljavno zakonodajo.</t>
  </si>
  <si>
    <t>Zap. št.</t>
  </si>
  <si>
    <t>SKUPAJ POSTAVKA A</t>
  </si>
  <si>
    <t>SKUPAJ POSTAVKA B</t>
  </si>
  <si>
    <t>-</t>
  </si>
  <si>
    <t>IDP</t>
  </si>
  <si>
    <t>IZDELAVA NAČRTA POŽARNE VARNOSTI ZA VSAKO FAZO PROJEKTNE DOKUMENTACIJE LOČENO (IZP, IDP, DGD, PZI), za novi OBJKET in njemu pripadajoče zunanjo vplivno območje.</t>
  </si>
  <si>
    <t>IZDELAVA PROJEKTNE DOKUMENTACIJE IDP – Idejni projekt. Zajeti do 2 popravka izdelane IDP.</t>
  </si>
  <si>
    <t xml:space="preserve">IZDELAVA PROJEKTNE DOKUMENTACIJE IZP - Idejna zasnova za potrebe pridobitve vseh potrebnih soglasij in projektni pogojev. Zajeti do 5 popravkov izdelane IZP. </t>
  </si>
  <si>
    <t>PROJEKTANTSKI NADZOR</t>
  </si>
  <si>
    <t>KOL</t>
  </si>
  <si>
    <t>SKUPAJ POSTAVKA C</t>
  </si>
  <si>
    <t>EM</t>
  </si>
  <si>
    <t>kpl</t>
  </si>
  <si>
    <t>ur</t>
  </si>
  <si>
    <t>B)   PROJEKTANTSKI NADZOR</t>
  </si>
  <si>
    <t>Po pridobjenem uporabnem dovoljenju za OBJEKT</t>
  </si>
  <si>
    <t>Projekti v BIM okolju s 4 licencami in pripadajočo hardware in sofware opremo za Inzenirja/nadzor, naročnika in uporabnika.</t>
  </si>
  <si>
    <t>A</t>
  </si>
  <si>
    <t>Po situacijah v času izvajanja GOI del, skladno z realizacijo in napredovanjam del</t>
  </si>
  <si>
    <t>OSTALE STORITVE IN DELA, ki so po mnenju ponudnika potrebna, da se zagotovi oziroma omogoči kvalitetna izdelava projektne dokumentacije, ter prostore v sosednjih zgradbah na katere ima vpliv novi OBJEKT.</t>
  </si>
  <si>
    <t>PRIDOBITEV VSEH POTREBNIH PROJEKTNIH POGOJEV, SOGLASIJ, MNENJ, PRIPOROČIL, ELABORATOV, s strani raznih mnenjedajalcev, državnih institucij, okoljevarstvenih in vodnih institucij, zavod za varstvo kulturne dediščine, prometni urad in drugih organov, vodnega soglasja. Ta postavka vsebuje tudi vse morebitne revizije in recenzije izdelanih elaboratov, soglasij, študij. Postavka vsebuje vse potrebno za pridobitev pravnomočnega gradbenega dovoljenja.</t>
  </si>
  <si>
    <t>IZDELAVA PID PROJEKTNE DOKUMENTACIJE OBJKETA, ARHITEKTURE, STROJNIH IN ELEKTRO INSTALACIJ, ZUNANJIH KOMUNALNIH VODOV in PRIKLJUČKOV, ZUNANJE UREDITVE oz. KRAJINSKE ARHITEKTURE, NAČRTA POŽARNE VARNOSTI, IZKAZA POŽARNE VARNOSTI, IZVLEČEK POŽARNEGA REDA, EVAKUACIJSKI NAČRT,ter sodelovanje z izvajalci pri pripravi dokumentacije za tehnični pregled.</t>
  </si>
  <si>
    <t>IZVAJANJE PROJEKTANTSKEGA NADZORA, v fazi izvajanja GOI del, ter dobave in montaže medicinske in nemedicinske opreme. Predvidi se 1.500 ur projektantskega nadzora. Plačilo se predvidi po mesečnih situacijah glede na na realizacijo in napredovanjem GOI del, ter dobave in montaže opreme.</t>
  </si>
  <si>
    <t>SODELOVANJE z izvajalcem pri izdelavi NOV,  IZDELAVA pripadajočega dela  NOV za OBJEKT,   za potrebe tehničnega pregleda.</t>
  </si>
  <si>
    <t xml:space="preserve">IZDELAVA PROJEKTNE DOKUMENTACIJE </t>
  </si>
  <si>
    <t>A)   IZDELAVA PROJEKTNE DOKUMENTACIJE</t>
  </si>
  <si>
    <t xml:space="preserve">OPOMBA </t>
  </si>
  <si>
    <t>SKUPAJ SITUACIJE</t>
  </si>
  <si>
    <t>B</t>
  </si>
  <si>
    <t>C</t>
  </si>
  <si>
    <t>OPIS - faze izvedbe</t>
  </si>
  <si>
    <t>EUR/EM</t>
  </si>
  <si>
    <t xml:space="preserve">Cena / EM </t>
  </si>
  <si>
    <t xml:space="preserve">Skupaj </t>
  </si>
  <si>
    <t xml:space="preserve">PONUDBENI PREDRAČUN
</t>
  </si>
  <si>
    <t xml:space="preserve">IZDELAVA PVO S PRIPADAJOČIMI ŠTUDIJAMI, ELABORATI IN PRIDOBITEV  OVS. </t>
  </si>
  <si>
    <t>IZDELAVA VSE POTREBNE PROJEKTNE DOKUMENTACIJE ELABORATOV, SOGLASIJ, ŠTUDIJ, ZA POTREBE PREDHODNEGA POSTOPKA, vključno z izpeljavo predhodnega postopka.</t>
  </si>
  <si>
    <t>DDV 22%</t>
  </si>
  <si>
    <t>PROJEKTI PID, NOV IN OSTALA PO MNENJU PONUDNIKA POTREBNA DELA</t>
  </si>
  <si>
    <t>C)   PROJEKTI PID, NOV IN OSTALA PO MNENJU PONUDNIKA POTREBNA DELA</t>
  </si>
  <si>
    <t>REKAPITULACIJA - PO SITUACIJAH</t>
  </si>
  <si>
    <t>Ime in priimek pooblaščene osebe:</t>
  </si>
  <si>
    <t>Podpis pooblaščene osebe:</t>
  </si>
  <si>
    <t xml:space="preserve">Pripravil (ime in priimek): </t>
  </si>
  <si>
    <t>Številka ponudbenega predračuna:</t>
  </si>
  <si>
    <t>SKUPAJ A + B + C v EUR brez DDV</t>
  </si>
  <si>
    <t>SKUPAJ v EUR z DDV</t>
  </si>
  <si>
    <t>SKUPAJ A + B + C v EUR z DDV</t>
  </si>
  <si>
    <t>Izdelava projektne dokumentacije za rušitev obstoječega objekta Oddelka za infekcijske bolezni in vročinska stanja UKC Maribor in izgradnjo nadomestne novogradnje stavbe Oddelka za infekcijske bolezni in vročinska stanja v UKC Maribor</t>
  </si>
  <si>
    <t>OPCIJSKA IZDELAVA PROJEKTNE DOKUMENTACIJE NA NIVOJU PZI ZA FINALIZACIJO IN OPREMO 6. ETAŽE IN Z NJO POVEZANIH DELOV, KI PRIPADAJO TEJ ETAŽI (GOI dela in oprema, splošna pohištvena oprema, splošna medicinska oprema, specialna medicinska oprema ipd., z vsemi predpisno in funkcionalno potrebni elaborati). Izdelava projektne dokumentacije za izgradnjo 6. etaže, vključno z vsemi pripravljenimi inštalacijami za navezavo do faze finalizacije in opreme, mora biti zajeta v ostalih postavkah. V primeru časovnega odloga finalizacije 6. etaže se ta postavka lahko izvede kasneje ali izloči iz obsega del in se ne obračuna.</t>
  </si>
  <si>
    <t>OPCIJSKA IZDELAVA PROJEKTNE DOKUMENTACIJE VSEH VRST NA NIVOJU PZI ZA IZGRADNJO 3. KLETI, VKLJUČNO Z VSEMI POVEZANIMI DELI ZARADI IZVEDBE 3. KLETI. Izvedba in program ev. 3. kleti se definira v fazi IDZ in DGD, v kolikor se izkaže, da je gradnja 3. kleti tehnično in vodovarstveno možna ter racionalna. V primeru ugotovljene neizvedljivosti 3. kleti se ta postavka ne izvede in ne obračuna.</t>
  </si>
  <si>
    <t>OPCIJSKO VEČDELO ZA PROJEKTNE REŠITVE VSEH VRST VEZANE NA EV. POTREBNO UMESTITEV ZAKLONIŠČA, V VSEH FAZAH PROJEKTIVE OD IZP DO PZI, NAMESTO KLASIČNEGA FUNKCIONALNEGA PROGRAMA V DELU KLETI. Ev. potrebnost zaklonišča se definira na podlagi prejetih projektnih pogojev pristojnih mnenjedajalcev. Dokumentacija mora vključevati vse načrte vseh strok in vse potrebne elaborate, sodelovanje s pristojnimi organi ter ev. potrebne popravke po posebni reviziji, katero zagotovi naročnik. V primeru nepotrebnosti zaklonišča se ta postavka ne izvede in ne obračuna.</t>
  </si>
  <si>
    <t>IZDELAVA NOVE prometne študije, na nivoju PZI, za celotno območje UKC Maribor za čas izgradnje novega OBJEKTA.</t>
  </si>
  <si>
    <t>IZDELAVA KONČNE prometne in parkirne ureditve in postavitve zunanjih vizualnih komunikacij po zaključenih delih za celotno območje UKC Maribor.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</si>
</sst>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238"/>
      <scheme val="minor"/>
    </font>
    <font>
      <sz val="8"/>
      <name val="Calibri"/>
      <family val="2"/>
      <charset val="238"/>
      <scheme val="minor"/>
    </font>
    <font>
      <b/>
      <sz val="10"/>
      <color theme="1"/>
      <name val="Arial"/>
      <family val="2"/>
      <charset val="238"/>
    </font>
    <font>
      <sz val="10"/>
      <color theme="1"/>
      <name val="Arial"/>
      <family val="2"/>
      <charset val="238"/>
    </font>
    <font>
      <sz val="9"/>
      <color theme="1"/>
      <name val="Arial"/>
      <family val="2"/>
      <charset val="238"/>
    </font>
    <font>
      <b/>
      <sz val="9"/>
      <color theme="1"/>
      <name val="Arial"/>
      <family val="2"/>
      <charset val="238"/>
    </font>
    <font>
      <sz val="9"/>
      <color rgb="FF000000"/>
      <name val="Arial"/>
      <family val="2"/>
      <charset val="238"/>
    </font>
    <font>
      <b/>
      <sz val="9"/>
      <name val="Arial"/>
      <family val="2"/>
      <charset val="238"/>
    </font>
    <font>
      <i/>
      <sz val="9"/>
      <color theme="1"/>
      <name val="Arial"/>
      <family val="2"/>
      <charset val="238"/>
    </font>
    <font>
      <i/>
      <sz val="8"/>
      <color theme="1"/>
      <name val="Arial"/>
      <family val="2"/>
      <charset val="238"/>
    </font>
    <font>
      <b/>
      <sz val="9"/>
      <color rgb="FF000000"/>
      <name val="Arial"/>
      <family val="2"/>
      <charset val="238"/>
    </font>
    <font>
      <b/>
      <sz val="11"/>
      <color theme="1"/>
      <name val="Arial"/>
      <family val="2"/>
      <charset val="238"/>
    </font>
    <font>
      <i/>
      <sz val="10"/>
      <color theme="1"/>
      <name val="Arial"/>
      <family val="2"/>
      <charset val="238"/>
    </font>
    <font>
      <b/>
      <sz val="8"/>
      <color theme="1"/>
      <name val="Arial"/>
      <family val="2"/>
      <charset val="238"/>
    </font>
    <font>
      <b/>
      <i/>
      <sz val="8"/>
      <color theme="1"/>
      <name val="Arial"/>
      <family val="2"/>
      <charset val="238"/>
    </font>
    <font>
      <b/>
      <sz val="10"/>
      <color rgb="FF000000"/>
      <name val="Arial"/>
      <family val="2"/>
      <charset val="238"/>
    </font>
    <font>
      <b/>
      <i/>
      <sz val="10"/>
      <color theme="1"/>
      <name val="Arial"/>
      <family val="2"/>
      <charset val="238"/>
    </font>
    <font>
      <sz val="9"/>
      <color rgb="FFFF0000"/>
      <name val="Arial"/>
      <family val="2"/>
    </font>
    <font>
      <sz val="10"/>
      <color rgb="FFFF0000"/>
      <name val="Arial"/>
      <family val="2"/>
    </font>
    <font>
      <sz val="9"/>
      <color rgb="FFFF0000"/>
      <name val="Arial"/>
      <family val="2"/>
      <charset val="238"/>
    </font>
    <font>
      <sz val="9"/>
      <name val="Arial"/>
      <family val="2"/>
      <charset val="238"/>
    </font>
  </fonts>
  <fills count="8">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141">
    <xf numFmtId="0" fontId="0" fillId="0" borderId="0" xfId="0"/>
    <xf numFmtId="0" fontId="3" fillId="0" borderId="1" xfId="0" applyFont="1" applyBorder="1" applyAlignment="1">
      <alignment horizontal="center" vertical="center" wrapText="1"/>
    </xf>
    <xf numFmtId="4" fontId="4" fillId="0" borderId="0" xfId="0" applyNumberFormat="1" applyFont="1" applyAlignment="1">
      <alignment vertical="center" wrapText="1"/>
    </xf>
    <xf numFmtId="0" fontId="4" fillId="0" borderId="0" xfId="0" applyFont="1" applyBorder="1" applyAlignment="1">
      <alignment vertical="center" wrapText="1"/>
    </xf>
    <xf numFmtId="0" fontId="4" fillId="0" borderId="1" xfId="0" applyFont="1" applyBorder="1" applyAlignment="1">
      <alignment vertical="center" wrapText="1"/>
    </xf>
    <xf numFmtId="0" fontId="3" fillId="3" borderId="1" xfId="0" applyFont="1" applyFill="1" applyBorder="1" applyAlignment="1">
      <alignment horizontal="center" vertical="center" wrapText="1"/>
    </xf>
    <xf numFmtId="4" fontId="8" fillId="3" borderId="1" xfId="0" applyNumberFormat="1" applyFont="1" applyFill="1" applyBorder="1" applyAlignment="1">
      <alignment horizontal="center" vertical="center" wrapText="1"/>
    </xf>
    <xf numFmtId="4" fontId="8" fillId="2"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0" fontId="5" fillId="0" borderId="1" xfId="0" applyFont="1" applyBorder="1" applyAlignment="1">
      <alignment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4" fontId="8" fillId="4" borderId="1" xfId="0" applyNumberFormat="1" applyFont="1" applyFill="1" applyBorder="1" applyAlignment="1">
      <alignment horizontal="center" vertical="center" wrapText="1"/>
    </xf>
    <xf numFmtId="4" fontId="8" fillId="5" borderId="1" xfId="0" applyNumberFormat="1" applyFont="1" applyFill="1" applyBorder="1" applyAlignment="1">
      <alignment horizontal="center" vertical="center" wrapText="1"/>
    </xf>
    <xf numFmtId="0" fontId="3" fillId="5" borderId="1" xfId="0" applyFont="1" applyFill="1" applyBorder="1" applyAlignment="1">
      <alignment horizontal="center" vertical="center" wrapText="1"/>
    </xf>
    <xf numFmtId="0" fontId="4" fillId="0" borderId="0" xfId="0" applyFont="1" applyAlignment="1" applyProtection="1">
      <alignment vertical="center" wrapText="1"/>
      <protection locked="0"/>
    </xf>
    <xf numFmtId="4" fontId="4" fillId="0" borderId="0" xfId="0" applyNumberFormat="1" applyFont="1" applyAlignment="1" applyProtection="1">
      <alignment vertical="center" wrapText="1"/>
      <protection locked="0"/>
    </xf>
    <xf numFmtId="4" fontId="4" fillId="0" borderId="0" xfId="0" applyNumberFormat="1" applyFont="1" applyAlignment="1" applyProtection="1">
      <alignment vertical="center"/>
      <protection locked="0"/>
    </xf>
    <xf numFmtId="0" fontId="0" fillId="0" borderId="0" xfId="0" applyAlignment="1"/>
    <xf numFmtId="0" fontId="0" fillId="0" borderId="0" xfId="0" applyAlignment="1" applyProtection="1">
      <alignment horizontal="center" vertical="center" wrapText="1"/>
      <protection locked="0"/>
    </xf>
    <xf numFmtId="0" fontId="4" fillId="0" borderId="0" xfId="0" applyFont="1" applyAlignment="1" applyProtection="1">
      <alignment vertical="center"/>
      <protection locked="0"/>
    </xf>
    <xf numFmtId="0" fontId="0" fillId="0" borderId="0" xfId="0" applyAlignment="1" applyProtection="1">
      <alignment horizontal="center" vertical="center" wrapText="1"/>
    </xf>
    <xf numFmtId="0" fontId="4" fillId="0" borderId="0" xfId="0" applyFont="1" applyAlignment="1" applyProtection="1">
      <alignment vertical="center" wrapText="1"/>
    </xf>
    <xf numFmtId="0" fontId="0" fillId="0" borderId="0" xfId="0" applyProtection="1"/>
    <xf numFmtId="4" fontId="4" fillId="0" borderId="0" xfId="0" applyNumberFormat="1" applyFont="1" applyAlignment="1" applyProtection="1">
      <alignment vertical="center" wrapText="1"/>
    </xf>
    <xf numFmtId="0" fontId="4" fillId="0" borderId="0" xfId="0" applyFont="1" applyBorder="1" applyAlignment="1" applyProtection="1">
      <alignment vertical="center" wrapText="1"/>
    </xf>
    <xf numFmtId="0" fontId="6" fillId="0" borderId="0" xfId="0" applyFont="1" applyAlignment="1" applyProtection="1">
      <alignment horizontal="left" vertical="center" wrapText="1" readingOrder="1"/>
    </xf>
    <xf numFmtId="0" fontId="7" fillId="0" borderId="0" xfId="0" applyFont="1" applyAlignment="1" applyProtection="1">
      <alignment horizontal="left" vertical="center" wrapText="1"/>
    </xf>
    <xf numFmtId="0" fontId="7" fillId="0" borderId="0" xfId="0" applyFont="1" applyAlignment="1" applyProtection="1">
      <alignment vertical="center" wrapText="1"/>
    </xf>
    <xf numFmtId="4" fontId="13" fillId="5" borderId="1" xfId="0" applyNumberFormat="1" applyFont="1" applyFill="1" applyBorder="1" applyAlignment="1" applyProtection="1">
      <alignment horizontal="center" vertical="center" wrapText="1"/>
    </xf>
    <xf numFmtId="4" fontId="13" fillId="0" borderId="1" xfId="0" applyNumberFormat="1" applyFont="1" applyBorder="1" applyAlignment="1" applyProtection="1">
      <alignment vertical="center" wrapText="1"/>
    </xf>
    <xf numFmtId="4" fontId="14" fillId="2" borderId="1" xfId="0" applyNumberFormat="1" applyFont="1" applyFill="1" applyBorder="1" applyAlignment="1" applyProtection="1">
      <alignment horizontal="center" vertical="center" wrapText="1"/>
    </xf>
    <xf numFmtId="4" fontId="14" fillId="3" borderId="1" xfId="0" applyNumberFormat="1" applyFont="1" applyFill="1" applyBorder="1" applyAlignment="1" applyProtection="1">
      <alignment horizontal="center" vertical="center" wrapText="1"/>
    </xf>
    <xf numFmtId="0" fontId="14" fillId="3" borderId="1" xfId="0" applyFont="1" applyFill="1" applyBorder="1" applyAlignment="1" applyProtection="1">
      <alignment vertical="center" wrapText="1"/>
    </xf>
    <xf numFmtId="0" fontId="2" fillId="0" borderId="0" xfId="0" applyFont="1" applyProtection="1"/>
    <xf numFmtId="0" fontId="3" fillId="0" borderId="1"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4" fontId="4" fillId="0" borderId="1" xfId="0" applyNumberFormat="1" applyFont="1" applyBorder="1" applyAlignment="1" applyProtection="1">
      <alignment horizontal="center" vertical="center" wrapText="1"/>
    </xf>
    <xf numFmtId="4" fontId="14" fillId="5" borderId="2" xfId="0" applyNumberFormat="1" applyFont="1" applyFill="1" applyBorder="1" applyAlignment="1" applyProtection="1">
      <alignment horizontal="center" vertical="center" wrapText="1"/>
    </xf>
    <xf numFmtId="4" fontId="14" fillId="4" borderId="1" xfId="0" applyNumberFormat="1" applyFont="1" applyFill="1" applyBorder="1" applyAlignment="1" applyProtection="1">
      <alignment horizontal="center" vertical="center" wrapText="1"/>
    </xf>
    <xf numFmtId="0" fontId="14" fillId="3" borderId="1" xfId="0" applyFont="1" applyFill="1" applyBorder="1" applyAlignment="1" applyProtection="1">
      <alignment horizontal="center" vertical="center" wrapText="1"/>
    </xf>
    <xf numFmtId="0" fontId="3" fillId="0" borderId="0" xfId="0" applyFont="1" applyAlignment="1" applyProtection="1">
      <alignment horizontal="center" vertical="center" wrapText="1"/>
    </xf>
    <xf numFmtId="0" fontId="8" fillId="0" borderId="1" xfId="0" applyFont="1" applyBorder="1" applyAlignment="1" applyProtection="1">
      <alignment horizontal="center" vertical="center" wrapText="1"/>
    </xf>
    <xf numFmtId="4" fontId="9" fillId="2" borderId="1" xfId="0" applyNumberFormat="1" applyFont="1" applyFill="1" applyBorder="1" applyAlignment="1" applyProtection="1">
      <alignment horizontal="center" vertical="center" wrapText="1"/>
    </xf>
    <xf numFmtId="4" fontId="9" fillId="5" borderId="1" xfId="0" applyNumberFormat="1" applyFont="1" applyFill="1" applyBorder="1" applyAlignment="1" applyProtection="1">
      <alignment horizontal="center" vertical="center" wrapText="1"/>
    </xf>
    <xf numFmtId="4" fontId="9" fillId="4" borderId="1" xfId="0" applyNumberFormat="1" applyFont="1" applyFill="1" applyBorder="1" applyAlignment="1" applyProtection="1">
      <alignment horizontal="center" vertical="center" wrapText="1"/>
    </xf>
    <xf numFmtId="4" fontId="9" fillId="3" borderId="1" xfId="0" applyNumberFormat="1" applyFont="1" applyFill="1" applyBorder="1" applyAlignment="1" applyProtection="1">
      <alignment horizontal="center" vertical="center" wrapText="1"/>
    </xf>
    <xf numFmtId="0" fontId="9" fillId="3" borderId="1" xfId="0" applyFont="1" applyFill="1" applyBorder="1" applyAlignment="1" applyProtection="1">
      <alignment horizontal="center" vertical="center" wrapText="1"/>
    </xf>
    <xf numFmtId="0" fontId="2" fillId="0" borderId="1" xfId="0" applyFont="1" applyBorder="1" applyAlignment="1" applyProtection="1">
      <alignment horizontal="center" vertical="center" wrapText="1"/>
    </xf>
    <xf numFmtId="0" fontId="5" fillId="0" borderId="1" xfId="0" applyFont="1" applyBorder="1" applyAlignment="1" applyProtection="1">
      <alignment horizontal="left" vertical="center" wrapText="1"/>
    </xf>
    <xf numFmtId="4" fontId="9" fillId="5" borderId="2" xfId="0" applyNumberFormat="1" applyFont="1" applyFill="1" applyBorder="1" applyAlignment="1" applyProtection="1">
      <alignment horizontal="center" vertical="center" wrapText="1"/>
    </xf>
    <xf numFmtId="0" fontId="6" fillId="0" borderId="1" xfId="0" applyFont="1" applyBorder="1" applyAlignment="1" applyProtection="1">
      <alignment horizontal="justify" vertical="center" wrapText="1"/>
    </xf>
    <xf numFmtId="0" fontId="6" fillId="0" borderId="1" xfId="0" applyFont="1" applyBorder="1" applyAlignment="1" applyProtection="1">
      <alignment horizontal="center" vertical="center" wrapText="1"/>
    </xf>
    <xf numFmtId="4" fontId="4" fillId="0" borderId="1" xfId="0" applyNumberFormat="1" applyFont="1" applyBorder="1" applyAlignment="1" applyProtection="1">
      <alignment vertical="center" wrapText="1"/>
    </xf>
    <xf numFmtId="4" fontId="9" fillId="2" borderId="1" xfId="0" applyNumberFormat="1" applyFont="1" applyFill="1" applyBorder="1" applyAlignment="1" applyProtection="1">
      <alignment vertical="center" wrapText="1"/>
    </xf>
    <xf numFmtId="4" fontId="9" fillId="3" borderId="1" xfId="0" applyNumberFormat="1" applyFont="1" applyFill="1" applyBorder="1" applyAlignment="1" applyProtection="1">
      <alignment vertical="center" wrapText="1"/>
    </xf>
    <xf numFmtId="0" fontId="9" fillId="3" borderId="1" xfId="0" applyFont="1" applyFill="1" applyBorder="1" applyAlignment="1" applyProtection="1">
      <alignment vertical="center" wrapText="1"/>
    </xf>
    <xf numFmtId="0" fontId="3" fillId="0" borderId="0" xfId="0" applyFont="1" applyProtection="1"/>
    <xf numFmtId="0" fontId="4" fillId="0" borderId="1" xfId="0" applyFont="1" applyBorder="1" applyAlignment="1" applyProtection="1">
      <alignment horizontal="justify" vertical="center" wrapText="1"/>
    </xf>
    <xf numFmtId="4" fontId="9" fillId="2" borderId="2" xfId="0" applyNumberFormat="1" applyFont="1" applyFill="1" applyBorder="1" applyAlignment="1" applyProtection="1">
      <alignment horizontal="center" vertical="center" wrapText="1"/>
    </xf>
    <xf numFmtId="4" fontId="3" fillId="0" borderId="0" xfId="0" applyNumberFormat="1" applyFont="1" applyProtection="1"/>
    <xf numFmtId="0" fontId="10" fillId="6" borderId="1" xfId="0" applyFont="1" applyFill="1" applyBorder="1" applyAlignment="1" applyProtection="1">
      <alignment horizontal="justify" vertical="center" wrapText="1"/>
    </xf>
    <xf numFmtId="4" fontId="5" fillId="6" borderId="1" xfId="0" applyNumberFormat="1" applyFont="1" applyFill="1" applyBorder="1" applyAlignment="1" applyProtection="1">
      <alignment vertical="center" wrapText="1"/>
    </xf>
    <xf numFmtId="4" fontId="13" fillId="2" borderId="1" xfId="0" applyNumberFormat="1" applyFont="1" applyFill="1" applyBorder="1" applyAlignment="1" applyProtection="1">
      <alignment vertical="center" wrapText="1"/>
    </xf>
    <xf numFmtId="4" fontId="13" fillId="5" borderId="1" xfId="0" applyNumberFormat="1" applyFont="1" applyFill="1" applyBorder="1" applyAlignment="1" applyProtection="1">
      <alignment vertical="center" wrapText="1"/>
    </xf>
    <xf numFmtId="4" fontId="13" fillId="4" borderId="1" xfId="0" applyNumberFormat="1" applyFont="1" applyFill="1" applyBorder="1" applyAlignment="1" applyProtection="1">
      <alignment vertical="center" wrapText="1"/>
    </xf>
    <xf numFmtId="4" fontId="14" fillId="3" borderId="1" xfId="0" applyNumberFormat="1" applyFont="1" applyFill="1" applyBorder="1" applyAlignment="1" applyProtection="1">
      <alignment vertical="center" wrapText="1"/>
    </xf>
    <xf numFmtId="0" fontId="13" fillId="3" borderId="0" xfId="0" applyFont="1" applyFill="1" applyProtection="1"/>
    <xf numFmtId="0" fontId="3" fillId="3" borderId="1" xfId="0" applyFont="1" applyFill="1" applyBorder="1" applyAlignment="1" applyProtection="1">
      <alignment horizontal="center" vertical="center" wrapText="1"/>
    </xf>
    <xf numFmtId="0" fontId="6" fillId="3" borderId="1" xfId="0" applyFont="1" applyFill="1" applyBorder="1" applyAlignment="1" applyProtection="1">
      <alignment horizontal="justify" vertical="center" wrapText="1"/>
    </xf>
    <xf numFmtId="4" fontId="4" fillId="3" borderId="1" xfId="0" applyNumberFormat="1" applyFont="1" applyFill="1" applyBorder="1" applyAlignment="1" applyProtection="1">
      <alignment vertical="center" wrapText="1"/>
    </xf>
    <xf numFmtId="0" fontId="3" fillId="3" borderId="0" xfId="0" applyFont="1" applyFill="1" applyProtection="1"/>
    <xf numFmtId="0" fontId="2" fillId="3" borderId="1" xfId="0" applyFont="1" applyFill="1" applyBorder="1" applyAlignment="1" applyProtection="1">
      <alignment horizontal="center" vertical="center" wrapText="1"/>
    </xf>
    <xf numFmtId="0" fontId="5" fillId="3" borderId="1" xfId="0" applyFont="1" applyFill="1" applyBorder="1" applyAlignment="1" applyProtection="1">
      <alignment horizontal="left" vertical="center" wrapText="1"/>
    </xf>
    <xf numFmtId="4" fontId="9" fillId="5" borderId="1" xfId="0" applyNumberFormat="1" applyFont="1" applyFill="1" applyBorder="1" applyAlignment="1" applyProtection="1">
      <alignment vertical="center" wrapText="1"/>
    </xf>
    <xf numFmtId="4" fontId="9" fillId="4" borderId="1" xfId="0" applyNumberFormat="1" applyFont="1" applyFill="1" applyBorder="1" applyAlignment="1" applyProtection="1">
      <alignment vertical="center" wrapText="1"/>
    </xf>
    <xf numFmtId="3" fontId="6" fillId="0" borderId="1" xfId="0" applyNumberFormat="1" applyFont="1" applyBorder="1" applyAlignment="1" applyProtection="1">
      <alignment horizontal="center" vertical="center" wrapText="1"/>
    </xf>
    <xf numFmtId="3" fontId="10" fillId="6" borderId="1" xfId="0" applyNumberFormat="1" applyFont="1" applyFill="1" applyBorder="1" applyAlignment="1" applyProtection="1">
      <alignment horizontal="center" vertical="center" wrapText="1"/>
    </xf>
    <xf numFmtId="0" fontId="10" fillId="6" borderId="1" xfId="0" applyFont="1" applyFill="1" applyBorder="1" applyAlignment="1" applyProtection="1">
      <alignment horizontal="center" vertical="center" wrapText="1"/>
    </xf>
    <xf numFmtId="3" fontId="6" fillId="3" borderId="1" xfId="0" applyNumberFormat="1" applyFont="1" applyFill="1" applyBorder="1" applyAlignment="1" applyProtection="1">
      <alignment horizontal="center" vertical="center" wrapText="1"/>
    </xf>
    <xf numFmtId="0" fontId="6" fillId="3" borderId="1" xfId="0" applyFont="1" applyFill="1" applyBorder="1" applyAlignment="1" applyProtection="1">
      <alignment horizontal="center" vertical="center" wrapText="1"/>
    </xf>
    <xf numFmtId="0" fontId="6" fillId="0" borderId="1" xfId="0" applyFont="1" applyBorder="1" applyAlignment="1" applyProtection="1">
      <alignment vertical="center" wrapText="1"/>
    </xf>
    <xf numFmtId="0" fontId="10" fillId="6" borderId="1" xfId="0" applyFont="1" applyFill="1" applyBorder="1" applyAlignment="1" applyProtection="1">
      <alignment vertical="center" wrapText="1"/>
    </xf>
    <xf numFmtId="0" fontId="13" fillId="3" borderId="1" xfId="0" applyFont="1" applyFill="1" applyBorder="1" applyProtection="1"/>
    <xf numFmtId="0" fontId="16" fillId="0" borderId="0" xfId="0" applyFont="1" applyProtection="1"/>
    <xf numFmtId="0" fontId="16" fillId="6" borderId="6" xfId="0" applyFont="1" applyFill="1" applyBorder="1" applyProtection="1"/>
    <xf numFmtId="4" fontId="16" fillId="6" borderId="6" xfId="0" applyNumberFormat="1" applyFont="1" applyFill="1" applyBorder="1" applyProtection="1"/>
    <xf numFmtId="4" fontId="16" fillId="0" borderId="0" xfId="0" applyNumberFormat="1" applyFont="1" applyProtection="1"/>
    <xf numFmtId="0" fontId="4" fillId="0" borderId="5" xfId="0" applyFont="1" applyBorder="1" applyAlignment="1" applyProtection="1">
      <alignment vertical="center" wrapText="1"/>
    </xf>
    <xf numFmtId="4" fontId="4" fillId="0" borderId="5" xfId="0" applyNumberFormat="1" applyFont="1" applyBorder="1" applyAlignment="1" applyProtection="1">
      <alignment vertical="center" wrapText="1"/>
    </xf>
    <xf numFmtId="0" fontId="5" fillId="0" borderId="3" xfId="0" applyFont="1" applyBorder="1" applyAlignment="1" applyProtection="1">
      <alignment vertical="center" wrapText="1"/>
    </xf>
    <xf numFmtId="4" fontId="5" fillId="0" borderId="3" xfId="0" applyNumberFormat="1" applyFont="1" applyBorder="1" applyAlignment="1" applyProtection="1">
      <alignment vertical="center" wrapText="1"/>
    </xf>
    <xf numFmtId="4" fontId="5" fillId="0" borderId="1" xfId="0" applyNumberFormat="1" applyFont="1" applyBorder="1" applyAlignment="1">
      <alignment horizontal="center" vertical="center" wrapText="1"/>
    </xf>
    <xf numFmtId="4" fontId="5" fillId="2" borderId="1" xfId="0" applyNumberFormat="1" applyFont="1" applyFill="1" applyBorder="1" applyAlignment="1">
      <alignment horizontal="center" vertical="center" wrapText="1"/>
    </xf>
    <xf numFmtId="4" fontId="5" fillId="5" borderId="1" xfId="0" applyNumberFormat="1" applyFont="1" applyFill="1" applyBorder="1" applyAlignment="1">
      <alignment horizontal="center" vertical="center" wrapText="1"/>
    </xf>
    <xf numFmtId="4" fontId="5" fillId="4" borderId="1" xfId="0" applyNumberFormat="1" applyFont="1" applyFill="1" applyBorder="1" applyAlignment="1">
      <alignment horizontal="center" vertical="center" wrapText="1"/>
    </xf>
    <xf numFmtId="4" fontId="5" fillId="3" borderId="1" xfId="0" applyNumberFormat="1" applyFont="1" applyFill="1" applyBorder="1" applyAlignment="1">
      <alignment horizontal="center" vertical="center" wrapText="1"/>
    </xf>
    <xf numFmtId="4" fontId="4" fillId="0" borderId="1" xfId="0" applyNumberFormat="1" applyFont="1" applyBorder="1" applyAlignment="1">
      <alignment horizontal="center" vertical="center" wrapText="1"/>
    </xf>
    <xf numFmtId="4" fontId="4" fillId="2" borderId="1" xfId="0" applyNumberFormat="1" applyFont="1" applyFill="1" applyBorder="1" applyAlignment="1">
      <alignment horizontal="center" vertical="center" wrapText="1"/>
    </xf>
    <xf numFmtId="4" fontId="4" fillId="5" borderId="1" xfId="0" applyNumberFormat="1" applyFont="1" applyFill="1" applyBorder="1" applyAlignment="1">
      <alignment horizontal="center" vertical="center" wrapText="1"/>
    </xf>
    <xf numFmtId="4" fontId="4" fillId="4" borderId="1" xfId="0" applyNumberFormat="1" applyFont="1" applyFill="1" applyBorder="1" applyAlignment="1">
      <alignment horizontal="center" vertical="center" wrapText="1"/>
    </xf>
    <xf numFmtId="4" fontId="4" fillId="3" borderId="1" xfId="0" applyNumberFormat="1" applyFont="1" applyFill="1" applyBorder="1" applyAlignment="1">
      <alignment horizontal="center" vertical="center" wrapText="1"/>
    </xf>
    <xf numFmtId="4" fontId="4" fillId="0" borderId="1" xfId="0" applyNumberFormat="1" applyFont="1" applyBorder="1" applyAlignment="1" applyProtection="1">
      <alignment vertical="center" wrapText="1"/>
      <protection locked="0"/>
    </xf>
    <xf numFmtId="4" fontId="0" fillId="0" borderId="0" xfId="0" applyNumberFormat="1"/>
    <xf numFmtId="4" fontId="16" fillId="0" borderId="5" xfId="0" applyNumberFormat="1" applyFont="1" applyBorder="1" applyProtection="1"/>
    <xf numFmtId="4" fontId="16" fillId="2" borderId="5" xfId="0" applyNumberFormat="1" applyFont="1" applyFill="1" applyBorder="1" applyProtection="1"/>
    <xf numFmtId="4" fontId="4" fillId="2" borderId="3" xfId="0" applyNumberFormat="1" applyFont="1" applyFill="1" applyBorder="1" applyAlignment="1" applyProtection="1">
      <alignment vertical="center" wrapText="1"/>
    </xf>
    <xf numFmtId="4" fontId="5" fillId="2" borderId="3" xfId="0" applyNumberFormat="1" applyFont="1" applyFill="1" applyBorder="1" applyAlignment="1" applyProtection="1">
      <alignment vertical="center" wrapText="1"/>
    </xf>
    <xf numFmtId="4" fontId="16" fillId="5" borderId="5" xfId="0" applyNumberFormat="1" applyFont="1" applyFill="1" applyBorder="1" applyProtection="1"/>
    <xf numFmtId="4" fontId="4" fillId="5" borderId="3" xfId="0" applyNumberFormat="1" applyFont="1" applyFill="1" applyBorder="1" applyAlignment="1" applyProtection="1">
      <alignment vertical="center" wrapText="1"/>
    </xf>
    <xf numFmtId="4" fontId="5" fillId="5" borderId="3" xfId="0" applyNumberFormat="1" applyFont="1" applyFill="1" applyBorder="1" applyAlignment="1" applyProtection="1">
      <alignment vertical="center" wrapText="1"/>
    </xf>
    <xf numFmtId="4" fontId="16" fillId="7" borderId="5" xfId="0" applyNumberFormat="1" applyFont="1" applyFill="1" applyBorder="1" applyProtection="1"/>
    <xf numFmtId="4" fontId="4" fillId="7" borderId="3" xfId="0" applyNumberFormat="1" applyFont="1" applyFill="1" applyBorder="1" applyAlignment="1" applyProtection="1">
      <alignment vertical="center" wrapText="1"/>
    </xf>
    <xf numFmtId="4" fontId="5" fillId="7" borderId="3" xfId="0" applyNumberFormat="1" applyFont="1" applyFill="1" applyBorder="1" applyAlignment="1" applyProtection="1">
      <alignment vertical="center" wrapText="1"/>
    </xf>
    <xf numFmtId="0" fontId="17" fillId="0" borderId="1" xfId="0" applyFont="1" applyBorder="1" applyAlignment="1">
      <alignment horizontal="justify" vertical="center" wrapText="1"/>
    </xf>
    <xf numFmtId="0" fontId="18" fillId="0" borderId="1" xfId="0" applyFont="1" applyBorder="1" applyAlignment="1" applyProtection="1">
      <alignment horizontal="center" vertical="center" wrapText="1"/>
    </xf>
    <xf numFmtId="0" fontId="19" fillId="0" borderId="1" xfId="0" applyFont="1" applyBorder="1" applyAlignment="1" applyProtection="1">
      <alignment horizontal="center" vertical="center" wrapText="1"/>
    </xf>
    <xf numFmtId="0" fontId="11" fillId="0" borderId="0" xfId="0" applyFont="1" applyAlignment="1">
      <alignment horizontal="center" vertical="center" wrapText="1"/>
    </xf>
    <xf numFmtId="4" fontId="9" fillId="2" borderId="1" xfId="0" applyNumberFormat="1" applyFont="1" applyFill="1" applyBorder="1" applyAlignment="1" applyProtection="1">
      <alignment horizontal="right" vertical="center" wrapText="1"/>
    </xf>
    <xf numFmtId="0" fontId="6" fillId="0" borderId="0" xfId="0" applyFont="1" applyAlignment="1" applyProtection="1">
      <alignment horizontal="left" vertical="center" wrapText="1" readingOrder="1"/>
      <protection locked="0"/>
    </xf>
    <xf numFmtId="0" fontId="4" fillId="0" borderId="0" xfId="0" applyFont="1" applyBorder="1" applyAlignment="1" applyProtection="1">
      <alignment vertical="center" wrapText="1"/>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vertical="center" wrapText="1"/>
      <protection locked="0"/>
    </xf>
    <xf numFmtId="0" fontId="6" fillId="3" borderId="1" xfId="0" applyFont="1" applyFill="1" applyBorder="1" applyAlignment="1" applyProtection="1">
      <alignment horizontal="justify" vertical="center" wrapText="1"/>
      <protection locked="0"/>
    </xf>
    <xf numFmtId="4" fontId="4" fillId="3" borderId="1" xfId="0" applyNumberFormat="1" applyFont="1" applyFill="1" applyBorder="1" applyAlignment="1" applyProtection="1">
      <alignment vertical="center" wrapText="1"/>
      <protection locked="0"/>
    </xf>
    <xf numFmtId="0" fontId="0" fillId="0" borderId="0" xfId="0" applyProtection="1">
      <protection locked="0"/>
    </xf>
    <xf numFmtId="4" fontId="0" fillId="0" borderId="0" xfId="0" applyNumberFormat="1" applyProtection="1">
      <protection locked="0"/>
    </xf>
    <xf numFmtId="4" fontId="4" fillId="0" borderId="3" xfId="0" applyNumberFormat="1" applyFont="1" applyBorder="1" applyAlignment="1" applyProtection="1">
      <alignment horizontal="center" vertical="center"/>
      <protection locked="0"/>
    </xf>
    <xf numFmtId="4" fontId="14" fillId="3" borderId="1" xfId="0" applyNumberFormat="1" applyFont="1" applyFill="1" applyBorder="1" applyAlignment="1" applyProtection="1">
      <alignment horizontal="center" vertical="center" wrapText="1"/>
    </xf>
    <xf numFmtId="4" fontId="13" fillId="2" borderId="1" xfId="0" applyNumberFormat="1" applyFont="1" applyFill="1" applyBorder="1" applyAlignment="1" applyProtection="1">
      <alignment horizontal="center" vertical="center" wrapText="1"/>
    </xf>
    <xf numFmtId="4" fontId="13" fillId="4" borderId="2" xfId="0" applyNumberFormat="1" applyFont="1" applyFill="1" applyBorder="1" applyAlignment="1" applyProtection="1">
      <alignment horizontal="center" vertical="center" wrapText="1"/>
    </xf>
    <xf numFmtId="4" fontId="13" fillId="4" borderId="4" xfId="0" applyNumberFormat="1" applyFont="1" applyFill="1" applyBorder="1" applyAlignment="1" applyProtection="1">
      <alignment horizontal="center" vertical="center" wrapText="1"/>
    </xf>
    <xf numFmtId="0" fontId="7" fillId="2" borderId="0" xfId="0" applyFont="1" applyFill="1" applyAlignment="1" applyProtection="1">
      <alignment horizontal="center" vertical="center" wrapText="1"/>
      <protection locked="0"/>
    </xf>
    <xf numFmtId="0" fontId="2" fillId="0" borderId="2"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15" fillId="3" borderId="3" xfId="0" applyFont="1"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center"/>
    </xf>
    <xf numFmtId="4" fontId="20" fillId="0" borderId="1" xfId="0" applyNumberFormat="1" applyFont="1" applyBorder="1" applyAlignment="1" applyProtection="1">
      <alignmen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cid:image001.jpg@01D7EB76.9F6D55D0" TargetMode="External"/><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png"/><Relationship Id="rId1" Type="http://schemas.openxmlformats.org/officeDocument/2006/relationships/image" Target="../media/image3.png"/><Relationship Id="rId4" Type="http://schemas.openxmlformats.org/officeDocument/2006/relationships/image" Target="cid:image001.jpg@01D7EB76.9F6D55D0" TargetMode="External"/></Relationships>
</file>

<file path=xl/drawings/drawing1.xml><?xml version="1.0" encoding="utf-8"?>
<xdr:wsDr xmlns:xdr="http://schemas.openxmlformats.org/drawingml/2006/spreadsheetDrawing" xmlns:a="http://schemas.openxmlformats.org/drawingml/2006/main">
  <xdr:twoCellAnchor>
    <xdr:from>
      <xdr:col>1</xdr:col>
      <xdr:colOff>2933701</xdr:colOff>
      <xdr:row>2</xdr:row>
      <xdr:rowOff>47625</xdr:rowOff>
    </xdr:from>
    <xdr:to>
      <xdr:col>2</xdr:col>
      <xdr:colOff>219075</xdr:colOff>
      <xdr:row>4</xdr:row>
      <xdr:rowOff>103475</xdr:rowOff>
    </xdr:to>
    <xdr:pic>
      <xdr:nvPicPr>
        <xdr:cNvPr id="2" name="Picture 2" descr="dopis-logo 2">
          <a:extLst>
            <a:ext uri="{FF2B5EF4-FFF2-40B4-BE49-F238E27FC236}">
              <a16:creationId xmlns:a16="http://schemas.microsoft.com/office/drawing/2014/main" id="{320B65EF-B05F-4CF7-AC26-91A1D82278F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28976" y="428625"/>
          <a:ext cx="1438274" cy="43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238125</xdr:colOff>
      <xdr:row>0</xdr:row>
      <xdr:rowOff>76200</xdr:rowOff>
    </xdr:from>
    <xdr:to>
      <xdr:col>6</xdr:col>
      <xdr:colOff>28575</xdr:colOff>
      <xdr:row>7</xdr:row>
      <xdr:rowOff>51102</xdr:rowOff>
    </xdr:to>
    <xdr:pic>
      <xdr:nvPicPr>
        <xdr:cNvPr id="4" name="Slika 11">
          <a:extLst>
            <a:ext uri="{FF2B5EF4-FFF2-40B4-BE49-F238E27FC236}">
              <a16:creationId xmlns:a16="http://schemas.microsoft.com/office/drawing/2014/main" id="{EC37EAD4-B1D7-468C-A930-1211CE601299}"/>
            </a:ext>
          </a:extLst>
        </xdr:cNvPr>
        <xdr:cNvPicPr>
          <a:picLocks noChangeAspect="1" noChangeArrowheads="1"/>
        </xdr:cNvPicPr>
      </xdr:nvPicPr>
      <xdr:blipFill>
        <a:blip xmlns:r="http://schemas.openxmlformats.org/officeDocument/2006/relationships" r:embed="rId2" r:link="rId3">
          <a:extLst>
            <a:ext uri="{28A0092B-C50C-407E-A947-70E740481C1C}">
              <a14:useLocalDpi xmlns:a14="http://schemas.microsoft.com/office/drawing/2010/main" val="0"/>
            </a:ext>
          </a:extLst>
        </a:blip>
        <a:srcRect/>
        <a:stretch>
          <a:fillRect/>
        </a:stretch>
      </xdr:blipFill>
      <xdr:spPr bwMode="auto">
        <a:xfrm>
          <a:off x="4686860" y="76200"/>
          <a:ext cx="1953186" cy="13084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9527</xdr:colOff>
      <xdr:row>0</xdr:row>
      <xdr:rowOff>0</xdr:rowOff>
    </xdr:from>
    <xdr:to>
      <xdr:col>1</xdr:col>
      <xdr:colOff>2578123</xdr:colOff>
      <xdr:row>6</xdr:row>
      <xdr:rowOff>66674</xdr:rowOff>
    </xdr:to>
    <xdr:pic>
      <xdr:nvPicPr>
        <xdr:cNvPr id="5" name="Slika 4" descr="Ministrstvo za zdravje – Zavod Varna pot">
          <a:extLst>
            <a:ext uri="{FF2B5EF4-FFF2-40B4-BE49-F238E27FC236}">
              <a16:creationId xmlns:a16="http://schemas.microsoft.com/office/drawing/2014/main" id="{0AA69990-A2B1-4CD7-A77A-56E5C9FF2C5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23877" y="0"/>
          <a:ext cx="2568596" cy="12096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0</xdr:row>
      <xdr:rowOff>114300</xdr:rowOff>
    </xdr:from>
    <xdr:to>
      <xdr:col>1</xdr:col>
      <xdr:colOff>2587646</xdr:colOff>
      <xdr:row>6</xdr:row>
      <xdr:rowOff>180974</xdr:rowOff>
    </xdr:to>
    <xdr:pic>
      <xdr:nvPicPr>
        <xdr:cNvPr id="5" name="Slika 4" descr="Ministrstvo za zdravje – Zavod Varna pot">
          <a:extLst>
            <a:ext uri="{FF2B5EF4-FFF2-40B4-BE49-F238E27FC236}">
              <a16:creationId xmlns:a16="http://schemas.microsoft.com/office/drawing/2014/main" id="{73204529-C7F2-4D3D-B399-4329F9B152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 y="114300"/>
          <a:ext cx="2568596" cy="12096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352425</xdr:colOff>
      <xdr:row>2</xdr:row>
      <xdr:rowOff>133350</xdr:rowOff>
    </xdr:from>
    <xdr:to>
      <xdr:col>6</xdr:col>
      <xdr:colOff>571499</xdr:colOff>
      <xdr:row>4</xdr:row>
      <xdr:rowOff>189200</xdr:rowOff>
    </xdr:to>
    <xdr:pic>
      <xdr:nvPicPr>
        <xdr:cNvPr id="6" name="Picture 2" descr="dopis-logo 2">
          <a:extLst>
            <a:ext uri="{FF2B5EF4-FFF2-40B4-BE49-F238E27FC236}">
              <a16:creationId xmlns:a16="http://schemas.microsoft.com/office/drawing/2014/main" id="{83AFA80B-F759-4206-829A-912DEF5CD68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76675" y="514350"/>
          <a:ext cx="1438274" cy="43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190500</xdr:colOff>
      <xdr:row>0</xdr:row>
      <xdr:rowOff>66675</xdr:rowOff>
    </xdr:from>
    <xdr:to>
      <xdr:col>11</xdr:col>
      <xdr:colOff>19050</xdr:colOff>
      <xdr:row>10</xdr:row>
      <xdr:rowOff>0</xdr:rowOff>
    </xdr:to>
    <xdr:pic>
      <xdr:nvPicPr>
        <xdr:cNvPr id="7" name="Slika 11">
          <a:extLst>
            <a:ext uri="{FF2B5EF4-FFF2-40B4-BE49-F238E27FC236}">
              <a16:creationId xmlns:a16="http://schemas.microsoft.com/office/drawing/2014/main" id="{A62BD743-5729-4F2C-99CC-A4998898DBE6}"/>
            </a:ext>
          </a:extLst>
        </xdr:cNvPr>
        <xdr:cNvPicPr>
          <a:picLocks noChangeAspect="1" noChangeArrowheads="1"/>
        </xdr:cNvPicPr>
      </xdr:nvPicPr>
      <xdr:blipFill>
        <a:blip xmlns:r="http://schemas.openxmlformats.org/officeDocument/2006/relationships" r:embed="rId3" r:link="rId4">
          <a:extLst>
            <a:ext uri="{28A0092B-C50C-407E-A947-70E740481C1C}">
              <a14:useLocalDpi xmlns:a14="http://schemas.microsoft.com/office/drawing/2010/main" val="0"/>
            </a:ext>
          </a:extLst>
        </a:blip>
        <a:srcRect/>
        <a:stretch>
          <a:fillRect/>
        </a:stretch>
      </xdr:blipFill>
      <xdr:spPr bwMode="auto">
        <a:xfrm>
          <a:off x="6296025" y="66675"/>
          <a:ext cx="1924050" cy="13084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F0269-22B7-4857-A80A-2907AABB9843}">
  <sheetPr>
    <pageSetUpPr fitToPage="1"/>
  </sheetPr>
  <dimension ref="A1:R78"/>
  <sheetViews>
    <sheetView tabSelected="1" zoomScale="85" zoomScaleNormal="85" workbookViewId="0">
      <selection activeCell="F84" sqref="F84"/>
    </sheetView>
  </sheetViews>
  <sheetFormatPr defaultRowHeight="15" x14ac:dyDescent="0.25"/>
  <cols>
    <col min="1" max="1" width="4.42578125" style="22" customWidth="1"/>
    <col min="2" max="2" width="62.28515625" style="23" customWidth="1"/>
    <col min="3" max="3" width="5.42578125" style="23" bestFit="1" customWidth="1"/>
    <col min="4" max="4" width="3.85546875" style="23" bestFit="1" customWidth="1"/>
    <col min="5" max="5" width="12" style="23" customWidth="1"/>
    <col min="6" max="6" width="13.28515625" style="25" customWidth="1"/>
    <col min="7" max="8" width="13.140625" style="25" customWidth="1"/>
    <col min="9" max="9" width="11.85546875" style="25" customWidth="1"/>
    <col min="10" max="10" width="13" style="25" customWidth="1"/>
    <col min="11" max="11" width="15" style="25" customWidth="1"/>
    <col min="12" max="12" width="14.7109375" style="25" customWidth="1"/>
    <col min="13" max="13" width="11.85546875" style="25" bestFit="1" customWidth="1"/>
    <col min="14" max="14" width="12.42578125" style="25" customWidth="1"/>
    <col min="15" max="15" width="14" style="25" customWidth="1"/>
    <col min="16" max="16" width="12.42578125" style="26" customWidth="1"/>
    <col min="17" max="16384" width="9.140625" style="24"/>
  </cols>
  <sheetData>
    <row r="1" spans="2:16" x14ac:dyDescent="0.25">
      <c r="C1" s="24"/>
    </row>
    <row r="3" spans="2:16" x14ac:dyDescent="0.25">
      <c r="F3" s="24"/>
    </row>
    <row r="4" spans="2:16" x14ac:dyDescent="0.25">
      <c r="B4" s="27"/>
      <c r="C4" s="27"/>
      <c r="D4" s="27"/>
      <c r="E4" s="27"/>
    </row>
    <row r="5" spans="2:16" x14ac:dyDescent="0.25">
      <c r="B5" s="27"/>
      <c r="C5" s="27"/>
      <c r="D5" s="27"/>
      <c r="E5" s="27"/>
    </row>
    <row r="6" spans="2:16" x14ac:dyDescent="0.25">
      <c r="B6" s="27"/>
      <c r="C6" s="27"/>
      <c r="D6" s="27"/>
      <c r="E6" s="27"/>
    </row>
    <row r="7" spans="2:16" x14ac:dyDescent="0.25">
      <c r="B7" s="27"/>
      <c r="C7" s="27"/>
      <c r="D7" s="27"/>
      <c r="E7" s="27"/>
    </row>
    <row r="8" spans="2:16" x14ac:dyDescent="0.25">
      <c r="B8" s="27"/>
      <c r="C8" s="120"/>
      <c r="D8" s="120"/>
      <c r="E8" s="120"/>
      <c r="F8" s="17"/>
      <c r="G8" s="17"/>
      <c r="H8" s="17"/>
      <c r="I8" s="17"/>
      <c r="J8" s="17"/>
      <c r="K8" s="17"/>
      <c r="L8" s="17"/>
      <c r="M8" s="17"/>
      <c r="N8" s="17"/>
      <c r="O8" s="17"/>
      <c r="P8" s="121"/>
    </row>
    <row r="9" spans="2:16" x14ac:dyDescent="0.25">
      <c r="B9" s="28" t="s">
        <v>13</v>
      </c>
      <c r="C9" s="133"/>
      <c r="D9" s="133"/>
      <c r="E9" s="133"/>
      <c r="F9" s="133"/>
      <c r="G9" s="133"/>
      <c r="H9" s="133"/>
      <c r="I9" s="133"/>
      <c r="J9" s="133"/>
      <c r="K9" s="133"/>
      <c r="L9" s="133"/>
      <c r="M9" s="133"/>
      <c r="N9" s="133"/>
      <c r="O9" s="133"/>
      <c r="P9" s="133"/>
    </row>
    <row r="10" spans="2:16" x14ac:dyDescent="0.25">
      <c r="B10" s="28"/>
      <c r="C10" s="122"/>
      <c r="D10" s="122"/>
      <c r="E10" s="122"/>
      <c r="F10" s="17"/>
      <c r="G10" s="17"/>
      <c r="H10" s="17"/>
      <c r="I10" s="17"/>
      <c r="J10" s="17"/>
      <c r="K10" s="17"/>
      <c r="L10" s="17"/>
      <c r="M10" s="17"/>
      <c r="N10" s="17"/>
      <c r="O10" s="17"/>
      <c r="P10" s="121"/>
    </row>
    <row r="11" spans="2:16" x14ac:dyDescent="0.25">
      <c r="B11" s="28" t="s">
        <v>14</v>
      </c>
      <c r="C11" s="133"/>
      <c r="D11" s="133"/>
      <c r="E11" s="133"/>
      <c r="F11" s="133"/>
      <c r="G11" s="133"/>
      <c r="H11" s="133"/>
      <c r="I11" s="133"/>
      <c r="J11" s="133"/>
      <c r="K11" s="133"/>
      <c r="L11" s="133"/>
      <c r="M11" s="133"/>
      <c r="N11" s="133"/>
      <c r="O11" s="133"/>
      <c r="P11" s="133"/>
    </row>
    <row r="12" spans="2:16" x14ac:dyDescent="0.25">
      <c r="B12" s="29"/>
      <c r="C12" s="123"/>
      <c r="D12" s="123"/>
      <c r="E12" s="123"/>
      <c r="F12" s="17"/>
      <c r="G12" s="17"/>
      <c r="H12" s="17"/>
      <c r="I12" s="17"/>
      <c r="J12" s="17"/>
      <c r="K12" s="17"/>
      <c r="L12" s="17"/>
      <c r="M12" s="17"/>
      <c r="N12" s="17"/>
      <c r="O12" s="17"/>
      <c r="P12" s="121"/>
    </row>
    <row r="13" spans="2:16" x14ac:dyDescent="0.25">
      <c r="B13" s="29" t="s">
        <v>15</v>
      </c>
      <c r="C13" s="133"/>
      <c r="D13" s="133"/>
      <c r="E13" s="133"/>
      <c r="F13" s="133"/>
      <c r="G13" s="133"/>
      <c r="H13" s="133"/>
      <c r="I13" s="133"/>
      <c r="J13" s="133"/>
      <c r="K13" s="133"/>
      <c r="L13" s="133"/>
      <c r="M13" s="133"/>
      <c r="N13" s="133"/>
      <c r="O13" s="133"/>
      <c r="P13" s="133"/>
    </row>
    <row r="14" spans="2:16" x14ac:dyDescent="0.25">
      <c r="B14" s="29"/>
      <c r="C14" s="123"/>
      <c r="D14" s="123"/>
      <c r="E14" s="123"/>
      <c r="F14" s="17"/>
      <c r="G14" s="17"/>
      <c r="H14" s="17"/>
      <c r="I14" s="17"/>
      <c r="J14" s="17"/>
      <c r="K14" s="17"/>
      <c r="L14" s="17"/>
      <c r="M14" s="17"/>
      <c r="N14" s="17"/>
      <c r="O14" s="17"/>
      <c r="P14" s="121"/>
    </row>
    <row r="15" spans="2:16" x14ac:dyDescent="0.25">
      <c r="B15" s="29" t="s">
        <v>16</v>
      </c>
      <c r="C15" s="133"/>
      <c r="D15" s="133"/>
      <c r="E15" s="133"/>
      <c r="F15" s="133"/>
      <c r="G15" s="133"/>
      <c r="H15" s="133"/>
      <c r="I15" s="133"/>
      <c r="J15" s="133"/>
      <c r="K15" s="133"/>
      <c r="L15" s="133"/>
      <c r="M15" s="133"/>
      <c r="N15" s="133"/>
      <c r="O15" s="133"/>
      <c r="P15" s="133"/>
    </row>
    <row r="16" spans="2:16" x14ac:dyDescent="0.25">
      <c r="B16" s="29"/>
      <c r="C16" s="123"/>
      <c r="D16" s="123"/>
      <c r="E16" s="123"/>
      <c r="F16" s="17"/>
      <c r="G16" s="17"/>
      <c r="H16" s="17"/>
      <c r="I16" s="17"/>
      <c r="J16" s="17"/>
      <c r="K16" s="17"/>
      <c r="L16" s="17"/>
      <c r="M16" s="17"/>
      <c r="N16" s="17"/>
      <c r="O16" s="17"/>
      <c r="P16" s="121"/>
    </row>
    <row r="17" spans="1:16" x14ac:dyDescent="0.25">
      <c r="B17" s="29" t="s">
        <v>82</v>
      </c>
      <c r="C17" s="133"/>
      <c r="D17" s="133"/>
      <c r="E17" s="133"/>
      <c r="F17" s="133"/>
      <c r="G17" s="133"/>
      <c r="H17" s="133"/>
      <c r="I17" s="133"/>
      <c r="J17" s="133"/>
      <c r="K17" s="133"/>
      <c r="L17" s="133"/>
      <c r="M17" s="133"/>
      <c r="N17" s="133"/>
      <c r="O17" s="133"/>
      <c r="P17" s="133"/>
    </row>
    <row r="18" spans="1:16" x14ac:dyDescent="0.25">
      <c r="B18" s="29"/>
      <c r="C18" s="123"/>
      <c r="D18" s="123"/>
      <c r="E18" s="123"/>
      <c r="F18" s="17"/>
      <c r="G18" s="17"/>
      <c r="H18" s="17"/>
      <c r="I18" s="17"/>
      <c r="J18" s="17"/>
      <c r="K18" s="17"/>
      <c r="L18" s="17"/>
      <c r="M18" s="17"/>
      <c r="N18" s="17"/>
      <c r="O18" s="17"/>
      <c r="P18" s="121"/>
    </row>
    <row r="19" spans="1:16" x14ac:dyDescent="0.25">
      <c r="B19" s="29"/>
      <c r="C19" s="29"/>
      <c r="D19" s="29"/>
      <c r="E19" s="29"/>
    </row>
    <row r="20" spans="1:16" x14ac:dyDescent="0.25">
      <c r="B20" s="29"/>
      <c r="C20" s="29"/>
      <c r="D20" s="29"/>
      <c r="E20" s="29"/>
    </row>
    <row r="21" spans="1:16" ht="51.75" customHeight="1" x14ac:dyDescent="0.25">
      <c r="A21" s="134" t="s">
        <v>72</v>
      </c>
      <c r="B21" s="135"/>
      <c r="C21" s="135"/>
      <c r="D21" s="135"/>
      <c r="E21" s="135"/>
      <c r="F21" s="136"/>
      <c r="G21" s="130" t="s">
        <v>63</v>
      </c>
      <c r="H21" s="130"/>
      <c r="I21" s="130"/>
      <c r="J21" s="130"/>
      <c r="K21" s="130"/>
      <c r="L21" s="30" t="s">
        <v>52</v>
      </c>
      <c r="M21" s="131" t="s">
        <v>77</v>
      </c>
      <c r="N21" s="132"/>
      <c r="O21" s="31"/>
      <c r="P21" s="31"/>
    </row>
    <row r="22" spans="1:16" s="35" customFormat="1" ht="45.75" customHeight="1" x14ac:dyDescent="0.2">
      <c r="A22" s="134" t="s">
        <v>86</v>
      </c>
      <c r="B22" s="135"/>
      <c r="C22" s="135"/>
      <c r="D22" s="135"/>
      <c r="E22" s="135"/>
      <c r="F22" s="136"/>
      <c r="G22" s="32" t="s">
        <v>19</v>
      </c>
      <c r="H22" s="32" t="s">
        <v>42</v>
      </c>
      <c r="I22" s="32" t="s">
        <v>20</v>
      </c>
      <c r="J22" s="32" t="s">
        <v>22</v>
      </c>
      <c r="K22" s="32" t="s">
        <v>21</v>
      </c>
      <c r="L22" s="129" t="s">
        <v>31</v>
      </c>
      <c r="M22" s="129"/>
      <c r="N22" s="129"/>
      <c r="O22" s="33"/>
      <c r="P22" s="34"/>
    </row>
    <row r="23" spans="1:16" s="35" customFormat="1" ht="25.5" x14ac:dyDescent="0.2">
      <c r="A23" s="36" t="s">
        <v>38</v>
      </c>
      <c r="B23" s="37" t="s">
        <v>68</v>
      </c>
      <c r="C23" s="37" t="s">
        <v>47</v>
      </c>
      <c r="D23" s="37" t="s">
        <v>49</v>
      </c>
      <c r="E23" s="38" t="s">
        <v>70</v>
      </c>
      <c r="F23" s="38" t="s">
        <v>71</v>
      </c>
      <c r="G23" s="32" t="s">
        <v>18</v>
      </c>
      <c r="H23" s="32" t="s">
        <v>23</v>
      </c>
      <c r="I23" s="32" t="s">
        <v>24</v>
      </c>
      <c r="J23" s="32" t="s">
        <v>25</v>
      </c>
      <c r="K23" s="32" t="s">
        <v>26</v>
      </c>
      <c r="L23" s="39" t="s">
        <v>28</v>
      </c>
      <c r="M23" s="40" t="s">
        <v>29</v>
      </c>
      <c r="N23" s="40" t="s">
        <v>30</v>
      </c>
      <c r="O23" s="33" t="s">
        <v>65</v>
      </c>
      <c r="P23" s="41" t="s">
        <v>64</v>
      </c>
    </row>
    <row r="24" spans="1:16" s="42" customFormat="1" ht="12.75" x14ac:dyDescent="0.25">
      <c r="C24" s="36"/>
      <c r="D24" s="36"/>
      <c r="E24" s="43" t="s">
        <v>69</v>
      </c>
      <c r="F24" s="43" t="s">
        <v>32</v>
      </c>
      <c r="G24" s="44" t="s">
        <v>32</v>
      </c>
      <c r="H24" s="44" t="s">
        <v>32</v>
      </c>
      <c r="I24" s="44" t="s">
        <v>32</v>
      </c>
      <c r="J24" s="44" t="s">
        <v>32</v>
      </c>
      <c r="K24" s="44" t="s">
        <v>32</v>
      </c>
      <c r="L24" s="45" t="s">
        <v>32</v>
      </c>
      <c r="M24" s="46" t="s">
        <v>32</v>
      </c>
      <c r="N24" s="46" t="s">
        <v>32</v>
      </c>
      <c r="O24" s="47" t="s">
        <v>32</v>
      </c>
      <c r="P24" s="48"/>
    </row>
    <row r="25" spans="1:16" s="42" customFormat="1" ht="12.75" x14ac:dyDescent="0.25">
      <c r="A25" s="49" t="s">
        <v>55</v>
      </c>
      <c r="B25" s="50" t="s">
        <v>62</v>
      </c>
      <c r="C25" s="37"/>
      <c r="D25" s="37"/>
      <c r="E25" s="38"/>
      <c r="F25" s="38"/>
      <c r="G25" s="44"/>
      <c r="H25" s="44"/>
      <c r="I25" s="44"/>
      <c r="J25" s="44"/>
      <c r="K25" s="44"/>
      <c r="L25" s="51"/>
      <c r="M25" s="46"/>
      <c r="N25" s="46"/>
      <c r="O25" s="47"/>
      <c r="P25" s="48"/>
    </row>
    <row r="26" spans="1:16" s="58" customFormat="1" ht="48" x14ac:dyDescent="0.2">
      <c r="A26" s="36">
        <v>1</v>
      </c>
      <c r="B26" s="52" t="s">
        <v>0</v>
      </c>
      <c r="C26" s="53">
        <v>1</v>
      </c>
      <c r="D26" s="53" t="s">
        <v>50</v>
      </c>
      <c r="E26" s="103"/>
      <c r="F26" s="54">
        <f t="shared" ref="F26:F52" si="0">E26*C26</f>
        <v>0</v>
      </c>
      <c r="G26" s="55">
        <f>F26</f>
        <v>0</v>
      </c>
      <c r="H26" s="44" t="s">
        <v>41</v>
      </c>
      <c r="I26" s="44" t="s">
        <v>41</v>
      </c>
      <c r="J26" s="44" t="s">
        <v>41</v>
      </c>
      <c r="K26" s="44" t="s">
        <v>41</v>
      </c>
      <c r="L26" s="51" t="s">
        <v>41</v>
      </c>
      <c r="M26" s="46" t="s">
        <v>41</v>
      </c>
      <c r="N26" s="46" t="s">
        <v>41</v>
      </c>
      <c r="O26" s="56">
        <f t="shared" ref="O26:O53" si="1" xml:space="preserve"> SUM(G26:N26)</f>
        <v>0</v>
      </c>
      <c r="P26" s="57"/>
    </row>
    <row r="27" spans="1:16" s="58" customFormat="1" ht="36" x14ac:dyDescent="0.2">
      <c r="A27" s="36">
        <f t="shared" ref="A27:A52" si="2">1+A26</f>
        <v>2</v>
      </c>
      <c r="B27" s="52" t="s">
        <v>35</v>
      </c>
      <c r="C27" s="53">
        <v>1</v>
      </c>
      <c r="D27" s="53" t="s">
        <v>50</v>
      </c>
      <c r="E27" s="103"/>
      <c r="F27" s="54">
        <f t="shared" si="0"/>
        <v>0</v>
      </c>
      <c r="G27" s="55">
        <f>F27</f>
        <v>0</v>
      </c>
      <c r="H27" s="44" t="s">
        <v>41</v>
      </c>
      <c r="I27" s="44" t="s">
        <v>41</v>
      </c>
      <c r="J27" s="44" t="s">
        <v>41</v>
      </c>
      <c r="K27" s="44" t="s">
        <v>41</v>
      </c>
      <c r="L27" s="51" t="s">
        <v>41</v>
      </c>
      <c r="M27" s="46" t="s">
        <v>41</v>
      </c>
      <c r="N27" s="46" t="s">
        <v>41</v>
      </c>
      <c r="O27" s="56">
        <f t="shared" si="1"/>
        <v>0</v>
      </c>
      <c r="P27" s="57"/>
    </row>
    <row r="28" spans="1:16" s="58" customFormat="1" ht="24" x14ac:dyDescent="0.2">
      <c r="A28" s="36">
        <f t="shared" si="2"/>
        <v>3</v>
      </c>
      <c r="B28" s="52" t="s">
        <v>1</v>
      </c>
      <c r="C28" s="53">
        <v>1</v>
      </c>
      <c r="D28" s="53" t="s">
        <v>50</v>
      </c>
      <c r="E28" s="103"/>
      <c r="F28" s="54">
        <f t="shared" si="0"/>
        <v>0</v>
      </c>
      <c r="G28" s="55">
        <f>F28</f>
        <v>0</v>
      </c>
      <c r="H28" s="44" t="s">
        <v>41</v>
      </c>
      <c r="I28" s="44" t="s">
        <v>41</v>
      </c>
      <c r="J28" s="44" t="s">
        <v>41</v>
      </c>
      <c r="K28" s="44" t="s">
        <v>41</v>
      </c>
      <c r="L28" s="51" t="s">
        <v>41</v>
      </c>
      <c r="M28" s="46" t="s">
        <v>41</v>
      </c>
      <c r="N28" s="46" t="s">
        <v>41</v>
      </c>
      <c r="O28" s="56">
        <f t="shared" si="1"/>
        <v>0</v>
      </c>
      <c r="P28" s="57"/>
    </row>
    <row r="29" spans="1:16" s="58" customFormat="1" ht="36" x14ac:dyDescent="0.2">
      <c r="A29" s="36">
        <f t="shared" si="2"/>
        <v>4</v>
      </c>
      <c r="B29" s="52" t="s">
        <v>45</v>
      </c>
      <c r="C29" s="53">
        <v>1</v>
      </c>
      <c r="D29" s="53" t="s">
        <v>50</v>
      </c>
      <c r="E29" s="103"/>
      <c r="F29" s="54">
        <f t="shared" si="0"/>
        <v>0</v>
      </c>
      <c r="G29" s="55">
        <f>F29</f>
        <v>0</v>
      </c>
      <c r="H29" s="44" t="s">
        <v>41</v>
      </c>
      <c r="I29" s="44" t="s">
        <v>41</v>
      </c>
      <c r="J29" s="44" t="s">
        <v>41</v>
      </c>
      <c r="K29" s="44" t="s">
        <v>41</v>
      </c>
      <c r="L29" s="51" t="s">
        <v>41</v>
      </c>
      <c r="M29" s="46" t="s">
        <v>41</v>
      </c>
      <c r="N29" s="46" t="s">
        <v>41</v>
      </c>
      <c r="O29" s="56">
        <f t="shared" si="1"/>
        <v>0</v>
      </c>
      <c r="P29" s="57"/>
    </row>
    <row r="30" spans="1:16" s="58" customFormat="1" ht="84" x14ac:dyDescent="0.2">
      <c r="A30" s="36">
        <f t="shared" si="2"/>
        <v>5</v>
      </c>
      <c r="B30" s="52" t="s">
        <v>58</v>
      </c>
      <c r="C30" s="53">
        <v>1</v>
      </c>
      <c r="D30" s="53" t="s">
        <v>50</v>
      </c>
      <c r="E30" s="103"/>
      <c r="F30" s="54">
        <f t="shared" si="0"/>
        <v>0</v>
      </c>
      <c r="G30" s="55">
        <f>F30</f>
        <v>0</v>
      </c>
      <c r="H30" s="44" t="s">
        <v>41</v>
      </c>
      <c r="I30" s="44" t="s">
        <v>41</v>
      </c>
      <c r="J30" s="44" t="s">
        <v>41</v>
      </c>
      <c r="K30" s="44" t="s">
        <v>41</v>
      </c>
      <c r="L30" s="51" t="s">
        <v>41</v>
      </c>
      <c r="M30" s="46" t="s">
        <v>41</v>
      </c>
      <c r="N30" s="46" t="s">
        <v>41</v>
      </c>
      <c r="O30" s="56">
        <f t="shared" si="1"/>
        <v>0</v>
      </c>
      <c r="P30" s="57"/>
    </row>
    <row r="31" spans="1:16" s="58" customFormat="1" ht="24" x14ac:dyDescent="0.2">
      <c r="A31" s="36">
        <f t="shared" si="2"/>
        <v>6</v>
      </c>
      <c r="B31" s="59" t="s">
        <v>44</v>
      </c>
      <c r="C31" s="53">
        <v>1</v>
      </c>
      <c r="D31" s="53" t="s">
        <v>50</v>
      </c>
      <c r="E31" s="103"/>
      <c r="F31" s="54">
        <f t="shared" si="0"/>
        <v>0</v>
      </c>
      <c r="G31" s="44" t="s">
        <v>41</v>
      </c>
      <c r="H31" s="55">
        <f>F31</f>
        <v>0</v>
      </c>
      <c r="I31" s="44" t="s">
        <v>41</v>
      </c>
      <c r="J31" s="44" t="s">
        <v>41</v>
      </c>
      <c r="K31" s="44" t="s">
        <v>41</v>
      </c>
      <c r="L31" s="51" t="s">
        <v>41</v>
      </c>
      <c r="M31" s="46" t="s">
        <v>41</v>
      </c>
      <c r="N31" s="46" t="s">
        <v>41</v>
      </c>
      <c r="O31" s="56">
        <f t="shared" si="1"/>
        <v>0</v>
      </c>
      <c r="P31" s="57"/>
    </row>
    <row r="32" spans="1:16" s="58" customFormat="1" ht="36" x14ac:dyDescent="0.2">
      <c r="A32" s="36">
        <f t="shared" si="2"/>
        <v>7</v>
      </c>
      <c r="B32" s="52" t="s">
        <v>43</v>
      </c>
      <c r="C32" s="53">
        <v>1</v>
      </c>
      <c r="D32" s="53" t="s">
        <v>50</v>
      </c>
      <c r="E32" s="103"/>
      <c r="F32" s="54">
        <f t="shared" si="0"/>
        <v>0</v>
      </c>
      <c r="G32" s="55">
        <f>F32/4</f>
        <v>0</v>
      </c>
      <c r="H32" s="55">
        <f>F32/4</f>
        <v>0</v>
      </c>
      <c r="I32" s="55">
        <f>F32/4</f>
        <v>0</v>
      </c>
      <c r="J32" s="44" t="s">
        <v>41</v>
      </c>
      <c r="K32" s="55">
        <f>F32/4</f>
        <v>0</v>
      </c>
      <c r="L32" s="51" t="s">
        <v>41</v>
      </c>
      <c r="M32" s="46" t="s">
        <v>41</v>
      </c>
      <c r="N32" s="46" t="s">
        <v>41</v>
      </c>
      <c r="O32" s="56">
        <f t="shared" si="1"/>
        <v>0</v>
      </c>
      <c r="P32" s="57"/>
    </row>
    <row r="33" spans="1:16" s="58" customFormat="1" ht="36" x14ac:dyDescent="0.2">
      <c r="A33" s="36">
        <f t="shared" si="2"/>
        <v>8</v>
      </c>
      <c r="B33" s="52" t="s">
        <v>74</v>
      </c>
      <c r="C33" s="53">
        <v>1</v>
      </c>
      <c r="D33" s="53" t="s">
        <v>50</v>
      </c>
      <c r="E33" s="103"/>
      <c r="F33" s="54">
        <f t="shared" si="0"/>
        <v>0</v>
      </c>
      <c r="G33" s="44" t="s">
        <v>41</v>
      </c>
      <c r="H33" s="55"/>
      <c r="I33" s="55">
        <f>F33/2</f>
        <v>0</v>
      </c>
      <c r="J33" s="44">
        <f>F33/2</f>
        <v>0</v>
      </c>
      <c r="K33" s="55"/>
      <c r="L33" s="51" t="s">
        <v>41</v>
      </c>
      <c r="M33" s="46" t="s">
        <v>41</v>
      </c>
      <c r="N33" s="46" t="s">
        <v>41</v>
      </c>
      <c r="O33" s="56">
        <f t="shared" si="1"/>
        <v>0</v>
      </c>
      <c r="P33" s="57"/>
    </row>
    <row r="34" spans="1:16" s="58" customFormat="1" ht="24" x14ac:dyDescent="0.2">
      <c r="A34" s="36">
        <f t="shared" si="2"/>
        <v>9</v>
      </c>
      <c r="B34" s="52" t="s">
        <v>73</v>
      </c>
      <c r="C34" s="53">
        <v>1</v>
      </c>
      <c r="D34" s="53" t="s">
        <v>50</v>
      </c>
      <c r="E34" s="103"/>
      <c r="F34" s="54">
        <f t="shared" ref="F34" si="3">E34*C34</f>
        <v>0</v>
      </c>
      <c r="G34" s="44" t="s">
        <v>41</v>
      </c>
      <c r="H34" s="55"/>
      <c r="I34" s="55">
        <f>F34/2</f>
        <v>0</v>
      </c>
      <c r="J34" s="44">
        <f>F34/2</f>
        <v>0</v>
      </c>
      <c r="K34" s="55"/>
      <c r="L34" s="51" t="s">
        <v>41</v>
      </c>
      <c r="M34" s="46" t="s">
        <v>41</v>
      </c>
      <c r="N34" s="46" t="s">
        <v>41</v>
      </c>
      <c r="O34" s="56">
        <f t="shared" ref="O34" si="4" xml:space="preserve"> SUM(G34:N34)</f>
        <v>0</v>
      </c>
      <c r="P34" s="57"/>
    </row>
    <row r="35" spans="1:16" s="58" customFormat="1" ht="24" x14ac:dyDescent="0.2">
      <c r="A35" s="36">
        <f t="shared" si="2"/>
        <v>10</v>
      </c>
      <c r="B35" s="52" t="s">
        <v>2</v>
      </c>
      <c r="C35" s="53">
        <v>1</v>
      </c>
      <c r="D35" s="53" t="s">
        <v>50</v>
      </c>
      <c r="E35" s="103"/>
      <c r="F35" s="54">
        <f t="shared" si="0"/>
        <v>0</v>
      </c>
      <c r="G35" s="44" t="s">
        <v>41</v>
      </c>
      <c r="H35" s="44" t="s">
        <v>41</v>
      </c>
      <c r="I35" s="44" t="s">
        <v>41</v>
      </c>
      <c r="J35" s="44" t="s">
        <v>41</v>
      </c>
      <c r="K35" s="55">
        <f>F35</f>
        <v>0</v>
      </c>
      <c r="L35" s="51" t="s">
        <v>41</v>
      </c>
      <c r="M35" s="46" t="s">
        <v>41</v>
      </c>
      <c r="N35" s="46" t="s">
        <v>41</v>
      </c>
      <c r="O35" s="56">
        <f t="shared" si="1"/>
        <v>0</v>
      </c>
      <c r="P35" s="57"/>
    </row>
    <row r="36" spans="1:16" s="58" customFormat="1" ht="32.25" customHeight="1" x14ac:dyDescent="0.2">
      <c r="A36" s="36">
        <f t="shared" si="2"/>
        <v>11</v>
      </c>
      <c r="B36" s="52" t="s">
        <v>90</v>
      </c>
      <c r="C36" s="53">
        <v>1</v>
      </c>
      <c r="D36" s="53" t="s">
        <v>50</v>
      </c>
      <c r="E36" s="103"/>
      <c r="F36" s="54">
        <f t="shared" si="0"/>
        <v>0</v>
      </c>
      <c r="G36" s="44" t="s">
        <v>41</v>
      </c>
      <c r="H36" s="44" t="s">
        <v>41</v>
      </c>
      <c r="I36" s="44" t="s">
        <v>41</v>
      </c>
      <c r="J36" s="44" t="s">
        <v>41</v>
      </c>
      <c r="K36" s="55">
        <f>F36</f>
        <v>0</v>
      </c>
      <c r="L36" s="51" t="s">
        <v>41</v>
      </c>
      <c r="M36" s="46" t="s">
        <v>41</v>
      </c>
      <c r="N36" s="46" t="s">
        <v>41</v>
      </c>
      <c r="O36" s="56">
        <f t="shared" si="1"/>
        <v>0</v>
      </c>
      <c r="P36" s="57"/>
    </row>
    <row r="37" spans="1:16" s="58" customFormat="1" ht="48" x14ac:dyDescent="0.2">
      <c r="A37" s="36">
        <f t="shared" si="2"/>
        <v>12</v>
      </c>
      <c r="B37" s="52" t="s">
        <v>37</v>
      </c>
      <c r="C37" s="53">
        <v>1</v>
      </c>
      <c r="D37" s="53" t="s">
        <v>50</v>
      </c>
      <c r="E37" s="103"/>
      <c r="F37" s="54">
        <f t="shared" si="0"/>
        <v>0</v>
      </c>
      <c r="G37" s="44" t="s">
        <v>41</v>
      </c>
      <c r="H37" s="44" t="s">
        <v>41</v>
      </c>
      <c r="I37" s="55">
        <f>F37/2</f>
        <v>0</v>
      </c>
      <c r="J37" s="55">
        <f>F37/2</f>
        <v>0</v>
      </c>
      <c r="K37" s="60" t="s">
        <v>41</v>
      </c>
      <c r="L37" s="51" t="s">
        <v>41</v>
      </c>
      <c r="M37" s="46" t="s">
        <v>41</v>
      </c>
      <c r="N37" s="46" t="s">
        <v>41</v>
      </c>
      <c r="O37" s="56">
        <f t="shared" si="1"/>
        <v>0</v>
      </c>
      <c r="P37" s="57"/>
    </row>
    <row r="38" spans="1:16" s="58" customFormat="1" ht="24" x14ac:dyDescent="0.2">
      <c r="A38" s="36">
        <f t="shared" si="2"/>
        <v>13</v>
      </c>
      <c r="B38" s="52" t="s">
        <v>3</v>
      </c>
      <c r="C38" s="53">
        <v>1</v>
      </c>
      <c r="D38" s="53" t="s">
        <v>50</v>
      </c>
      <c r="E38" s="103"/>
      <c r="F38" s="54">
        <f t="shared" si="0"/>
        <v>0</v>
      </c>
      <c r="G38" s="44" t="s">
        <v>41</v>
      </c>
      <c r="H38" s="44" t="s">
        <v>41</v>
      </c>
      <c r="I38" s="55">
        <f>F38/2</f>
        <v>0</v>
      </c>
      <c r="J38" s="55">
        <f>F38/2</f>
        <v>0</v>
      </c>
      <c r="K38" s="60" t="s">
        <v>41</v>
      </c>
      <c r="L38" s="51" t="s">
        <v>41</v>
      </c>
      <c r="M38" s="46" t="s">
        <v>41</v>
      </c>
      <c r="N38" s="46" t="s">
        <v>41</v>
      </c>
      <c r="O38" s="56">
        <f t="shared" si="1"/>
        <v>0</v>
      </c>
      <c r="P38" s="57"/>
    </row>
    <row r="39" spans="1:16" s="58" customFormat="1" ht="24" x14ac:dyDescent="0.2">
      <c r="A39" s="36">
        <f t="shared" si="2"/>
        <v>14</v>
      </c>
      <c r="B39" s="52" t="s">
        <v>4</v>
      </c>
      <c r="C39" s="53">
        <v>1</v>
      </c>
      <c r="D39" s="53" t="s">
        <v>50</v>
      </c>
      <c r="E39" s="103"/>
      <c r="F39" s="54">
        <f t="shared" si="0"/>
        <v>0</v>
      </c>
      <c r="G39" s="44" t="s">
        <v>41</v>
      </c>
      <c r="H39" s="44" t="s">
        <v>41</v>
      </c>
      <c r="I39" s="44" t="s">
        <v>41</v>
      </c>
      <c r="J39" s="55">
        <f>F39</f>
        <v>0</v>
      </c>
      <c r="K39" s="60" t="s">
        <v>41</v>
      </c>
      <c r="L39" s="51" t="s">
        <v>41</v>
      </c>
      <c r="M39" s="46" t="s">
        <v>41</v>
      </c>
      <c r="N39" s="46" t="s">
        <v>41</v>
      </c>
      <c r="O39" s="56">
        <f t="shared" si="1"/>
        <v>0</v>
      </c>
      <c r="P39" s="57"/>
    </row>
    <row r="40" spans="1:16" s="58" customFormat="1" ht="24" x14ac:dyDescent="0.2">
      <c r="A40" s="36">
        <f t="shared" si="2"/>
        <v>15</v>
      </c>
      <c r="B40" s="52" t="s">
        <v>5</v>
      </c>
      <c r="C40" s="53">
        <v>1</v>
      </c>
      <c r="D40" s="53" t="s">
        <v>50</v>
      </c>
      <c r="E40" s="103"/>
      <c r="F40" s="54">
        <f t="shared" si="0"/>
        <v>0</v>
      </c>
      <c r="G40" s="44" t="s">
        <v>41</v>
      </c>
      <c r="H40" s="44" t="s">
        <v>41</v>
      </c>
      <c r="I40" s="44" t="s">
        <v>41</v>
      </c>
      <c r="J40" s="55">
        <f>F40</f>
        <v>0</v>
      </c>
      <c r="K40" s="60" t="s">
        <v>41</v>
      </c>
      <c r="L40" s="51" t="s">
        <v>41</v>
      </c>
      <c r="M40" s="46" t="s">
        <v>41</v>
      </c>
      <c r="N40" s="46" t="s">
        <v>41</v>
      </c>
      <c r="O40" s="56">
        <f t="shared" si="1"/>
        <v>0</v>
      </c>
      <c r="P40" s="57"/>
    </row>
    <row r="41" spans="1:16" s="58" customFormat="1" ht="36" x14ac:dyDescent="0.2">
      <c r="A41" s="36">
        <f t="shared" si="2"/>
        <v>16</v>
      </c>
      <c r="B41" s="52" t="s">
        <v>6</v>
      </c>
      <c r="C41" s="53">
        <v>1</v>
      </c>
      <c r="D41" s="53" t="s">
        <v>50</v>
      </c>
      <c r="E41" s="103"/>
      <c r="F41" s="54">
        <f t="shared" si="0"/>
        <v>0</v>
      </c>
      <c r="G41" s="44" t="s">
        <v>41</v>
      </c>
      <c r="H41" s="44" t="s">
        <v>41</v>
      </c>
      <c r="I41" s="44" t="s">
        <v>41</v>
      </c>
      <c r="J41" s="44" t="s">
        <v>41</v>
      </c>
      <c r="K41" s="55">
        <f t="shared" ref="K41:K51" si="5">F41</f>
        <v>0</v>
      </c>
      <c r="L41" s="51" t="s">
        <v>41</v>
      </c>
      <c r="M41" s="46" t="s">
        <v>41</v>
      </c>
      <c r="N41" s="46" t="s">
        <v>41</v>
      </c>
      <c r="O41" s="56">
        <f t="shared" si="1"/>
        <v>0</v>
      </c>
      <c r="P41" s="57"/>
    </row>
    <row r="42" spans="1:16" s="58" customFormat="1" ht="36" x14ac:dyDescent="0.2">
      <c r="A42" s="36">
        <f t="shared" si="2"/>
        <v>17</v>
      </c>
      <c r="B42" s="52" t="s">
        <v>7</v>
      </c>
      <c r="C42" s="53">
        <v>1</v>
      </c>
      <c r="D42" s="53" t="s">
        <v>50</v>
      </c>
      <c r="E42" s="103"/>
      <c r="F42" s="54">
        <f t="shared" si="0"/>
        <v>0</v>
      </c>
      <c r="G42" s="44" t="s">
        <v>41</v>
      </c>
      <c r="H42" s="44" t="s">
        <v>41</v>
      </c>
      <c r="I42" s="44" t="s">
        <v>41</v>
      </c>
      <c r="J42" s="44" t="s">
        <v>41</v>
      </c>
      <c r="K42" s="55">
        <f t="shared" si="5"/>
        <v>0</v>
      </c>
      <c r="L42" s="51" t="s">
        <v>41</v>
      </c>
      <c r="M42" s="46" t="s">
        <v>41</v>
      </c>
      <c r="N42" s="46" t="s">
        <v>41</v>
      </c>
      <c r="O42" s="56">
        <f t="shared" si="1"/>
        <v>0</v>
      </c>
      <c r="P42" s="57"/>
    </row>
    <row r="43" spans="1:16" s="58" customFormat="1" ht="36" x14ac:dyDescent="0.2">
      <c r="A43" s="36">
        <f t="shared" si="2"/>
        <v>18</v>
      </c>
      <c r="B43" s="52" t="s">
        <v>8</v>
      </c>
      <c r="C43" s="53">
        <v>1</v>
      </c>
      <c r="D43" s="53" t="s">
        <v>50</v>
      </c>
      <c r="E43" s="103"/>
      <c r="F43" s="54">
        <f t="shared" si="0"/>
        <v>0</v>
      </c>
      <c r="G43" s="44" t="s">
        <v>41</v>
      </c>
      <c r="H43" s="44" t="s">
        <v>41</v>
      </c>
      <c r="I43" s="44" t="s">
        <v>41</v>
      </c>
      <c r="J43" s="44" t="s">
        <v>41</v>
      </c>
      <c r="K43" s="55">
        <f t="shared" si="5"/>
        <v>0</v>
      </c>
      <c r="L43" s="51" t="s">
        <v>41</v>
      </c>
      <c r="M43" s="46" t="s">
        <v>41</v>
      </c>
      <c r="N43" s="46" t="s">
        <v>41</v>
      </c>
      <c r="O43" s="56">
        <f t="shared" si="1"/>
        <v>0</v>
      </c>
      <c r="P43" s="57"/>
    </row>
    <row r="44" spans="1:16" s="58" customFormat="1" ht="77.25" customHeight="1" x14ac:dyDescent="0.2">
      <c r="A44" s="36">
        <f t="shared" si="2"/>
        <v>19</v>
      </c>
      <c r="B44" s="52" t="s">
        <v>9</v>
      </c>
      <c r="C44" s="53">
        <v>1</v>
      </c>
      <c r="D44" s="53" t="s">
        <v>50</v>
      </c>
      <c r="E44" s="103"/>
      <c r="F44" s="54">
        <f t="shared" si="0"/>
        <v>0</v>
      </c>
      <c r="G44" s="44" t="s">
        <v>41</v>
      </c>
      <c r="H44" s="44" t="s">
        <v>41</v>
      </c>
      <c r="I44" s="44" t="s">
        <v>41</v>
      </c>
      <c r="J44" s="44" t="s">
        <v>41</v>
      </c>
      <c r="K44" s="55">
        <f t="shared" si="5"/>
        <v>0</v>
      </c>
      <c r="L44" s="51" t="s">
        <v>41</v>
      </c>
      <c r="M44" s="46" t="s">
        <v>41</v>
      </c>
      <c r="N44" s="46" t="s">
        <v>41</v>
      </c>
      <c r="O44" s="56">
        <f t="shared" si="1"/>
        <v>0</v>
      </c>
      <c r="P44" s="57"/>
    </row>
    <row r="45" spans="1:16" s="58" customFormat="1" ht="113.25" customHeight="1" x14ac:dyDescent="0.2">
      <c r="A45" s="116">
        <f t="shared" si="2"/>
        <v>20</v>
      </c>
      <c r="B45" s="115" t="s">
        <v>87</v>
      </c>
      <c r="C45" s="117">
        <v>1</v>
      </c>
      <c r="D45" s="117" t="s">
        <v>50</v>
      </c>
      <c r="E45" s="103"/>
      <c r="F45" s="140">
        <f t="shared" ref="F45" si="6">E45*C45</f>
        <v>0</v>
      </c>
      <c r="G45" s="44" t="s">
        <v>41</v>
      </c>
      <c r="H45" s="44" t="s">
        <v>41</v>
      </c>
      <c r="I45" s="44" t="s">
        <v>41</v>
      </c>
      <c r="J45" s="44" t="s">
        <v>41</v>
      </c>
      <c r="K45" s="55">
        <f t="shared" ref="K45" si="7">F45</f>
        <v>0</v>
      </c>
      <c r="L45" s="51" t="s">
        <v>41</v>
      </c>
      <c r="M45" s="46" t="s">
        <v>41</v>
      </c>
      <c r="N45" s="46" t="s">
        <v>41</v>
      </c>
      <c r="O45" s="56">
        <f t="shared" ref="O45" si="8" xml:space="preserve"> SUM(G45:N45)</f>
        <v>0</v>
      </c>
      <c r="P45" s="57"/>
    </row>
    <row r="46" spans="1:16" s="58" customFormat="1" ht="81.75" customHeight="1" x14ac:dyDescent="0.2">
      <c r="A46" s="116">
        <f t="shared" si="2"/>
        <v>21</v>
      </c>
      <c r="B46" s="115" t="s">
        <v>88</v>
      </c>
      <c r="C46" s="117">
        <v>1</v>
      </c>
      <c r="D46" s="117" t="s">
        <v>50</v>
      </c>
      <c r="E46" s="103"/>
      <c r="F46" s="140">
        <f t="shared" ref="F46" si="9">E46*C46</f>
        <v>0</v>
      </c>
      <c r="G46" s="44" t="s">
        <v>41</v>
      </c>
      <c r="H46" s="44" t="s">
        <v>41</v>
      </c>
      <c r="I46" s="44" t="s">
        <v>41</v>
      </c>
      <c r="J46" s="44" t="s">
        <v>41</v>
      </c>
      <c r="K46" s="55">
        <f t="shared" ref="K46" si="10">F46</f>
        <v>0</v>
      </c>
      <c r="L46" s="51" t="s">
        <v>41</v>
      </c>
      <c r="M46" s="46" t="s">
        <v>41</v>
      </c>
      <c r="N46" s="46" t="s">
        <v>41</v>
      </c>
      <c r="O46" s="56">
        <f t="shared" ref="O46" si="11" xml:space="preserve"> SUM(G46:N46)</f>
        <v>0</v>
      </c>
      <c r="P46" s="57"/>
    </row>
    <row r="47" spans="1:16" s="58" customFormat="1" ht="108" x14ac:dyDescent="0.2">
      <c r="A47" s="116">
        <f t="shared" si="2"/>
        <v>22</v>
      </c>
      <c r="B47" s="115" t="s">
        <v>89</v>
      </c>
      <c r="C47" s="117">
        <v>1</v>
      </c>
      <c r="D47" s="117" t="s">
        <v>50</v>
      </c>
      <c r="E47" s="103"/>
      <c r="F47" s="140">
        <f t="shared" ref="F47" si="12">E47*C47</f>
        <v>0</v>
      </c>
      <c r="G47" s="44" t="s">
        <v>41</v>
      </c>
      <c r="H47" s="44" t="s">
        <v>41</v>
      </c>
      <c r="I47" s="44" t="s">
        <v>41</v>
      </c>
      <c r="J47" s="44" t="s">
        <v>41</v>
      </c>
      <c r="K47" s="55">
        <f t="shared" ref="K47" si="13">F47</f>
        <v>0</v>
      </c>
      <c r="L47" s="51" t="s">
        <v>41</v>
      </c>
      <c r="M47" s="46" t="s">
        <v>41</v>
      </c>
      <c r="N47" s="46" t="s">
        <v>41</v>
      </c>
      <c r="O47" s="56">
        <f t="shared" ref="O47" si="14" xml:space="preserve"> SUM(G47:N47)</f>
        <v>0</v>
      </c>
      <c r="P47" s="57"/>
    </row>
    <row r="48" spans="1:16" s="58" customFormat="1" ht="24" x14ac:dyDescent="0.2">
      <c r="A48" s="36">
        <f t="shared" si="2"/>
        <v>23</v>
      </c>
      <c r="B48" s="52" t="s">
        <v>91</v>
      </c>
      <c r="C48" s="53">
        <v>1</v>
      </c>
      <c r="D48" s="53" t="s">
        <v>50</v>
      </c>
      <c r="E48" s="103"/>
      <c r="F48" s="54">
        <f t="shared" si="0"/>
        <v>0</v>
      </c>
      <c r="G48" s="44" t="s">
        <v>41</v>
      </c>
      <c r="H48" s="44" t="s">
        <v>41</v>
      </c>
      <c r="I48" s="44" t="s">
        <v>41</v>
      </c>
      <c r="J48" s="44" t="s">
        <v>41</v>
      </c>
      <c r="K48" s="55">
        <f t="shared" si="5"/>
        <v>0</v>
      </c>
      <c r="L48" s="51" t="s">
        <v>41</v>
      </c>
      <c r="M48" s="46" t="s">
        <v>41</v>
      </c>
      <c r="N48" s="46" t="s">
        <v>41</v>
      </c>
      <c r="O48" s="56">
        <f t="shared" si="1"/>
        <v>0</v>
      </c>
      <c r="P48" s="57"/>
    </row>
    <row r="49" spans="1:18" s="58" customFormat="1" ht="90" customHeight="1" x14ac:dyDescent="0.2">
      <c r="A49" s="36">
        <f t="shared" si="2"/>
        <v>24</v>
      </c>
      <c r="B49" s="52" t="s">
        <v>10</v>
      </c>
      <c r="C49" s="53">
        <v>1</v>
      </c>
      <c r="D49" s="53" t="s">
        <v>50</v>
      </c>
      <c r="E49" s="103"/>
      <c r="F49" s="54">
        <f t="shared" si="0"/>
        <v>0</v>
      </c>
      <c r="G49" s="44" t="s">
        <v>41</v>
      </c>
      <c r="H49" s="44" t="s">
        <v>41</v>
      </c>
      <c r="I49" s="44" t="s">
        <v>41</v>
      </c>
      <c r="J49" s="44" t="s">
        <v>41</v>
      </c>
      <c r="K49" s="55">
        <f t="shared" si="5"/>
        <v>0</v>
      </c>
      <c r="L49" s="51" t="s">
        <v>41</v>
      </c>
      <c r="M49" s="46" t="s">
        <v>41</v>
      </c>
      <c r="N49" s="46" t="s">
        <v>41</v>
      </c>
      <c r="O49" s="56">
        <f t="shared" si="1"/>
        <v>0</v>
      </c>
      <c r="P49" s="57"/>
    </row>
    <row r="50" spans="1:18" s="58" customFormat="1" ht="84" x14ac:dyDescent="0.2">
      <c r="A50" s="36">
        <f t="shared" si="2"/>
        <v>25</v>
      </c>
      <c r="B50" s="52" t="s">
        <v>11</v>
      </c>
      <c r="C50" s="53">
        <v>1</v>
      </c>
      <c r="D50" s="53" t="s">
        <v>50</v>
      </c>
      <c r="E50" s="103"/>
      <c r="F50" s="54">
        <f t="shared" si="0"/>
        <v>0</v>
      </c>
      <c r="G50" s="44" t="s">
        <v>41</v>
      </c>
      <c r="H50" s="44" t="s">
        <v>41</v>
      </c>
      <c r="I50" s="44" t="s">
        <v>41</v>
      </c>
      <c r="J50" s="44" t="s">
        <v>41</v>
      </c>
      <c r="K50" s="55">
        <f t="shared" si="5"/>
        <v>0</v>
      </c>
      <c r="L50" s="51" t="s">
        <v>41</v>
      </c>
      <c r="M50" s="46" t="s">
        <v>41</v>
      </c>
      <c r="N50" s="46" t="s">
        <v>41</v>
      </c>
      <c r="O50" s="56">
        <f t="shared" si="1"/>
        <v>0</v>
      </c>
      <c r="P50" s="57"/>
    </row>
    <row r="51" spans="1:18" s="58" customFormat="1" ht="155.25" customHeight="1" x14ac:dyDescent="0.2">
      <c r="A51" s="36">
        <f t="shared" si="2"/>
        <v>26</v>
      </c>
      <c r="B51" s="52" t="s">
        <v>36</v>
      </c>
      <c r="C51" s="53">
        <v>1</v>
      </c>
      <c r="D51" s="53" t="s">
        <v>50</v>
      </c>
      <c r="E51" s="103"/>
      <c r="F51" s="54">
        <f t="shared" si="0"/>
        <v>0</v>
      </c>
      <c r="G51" s="44" t="s">
        <v>41</v>
      </c>
      <c r="H51" s="44" t="s">
        <v>41</v>
      </c>
      <c r="I51" s="44" t="s">
        <v>41</v>
      </c>
      <c r="J51" s="44" t="s">
        <v>41</v>
      </c>
      <c r="K51" s="55">
        <f t="shared" si="5"/>
        <v>0</v>
      </c>
      <c r="L51" s="51" t="s">
        <v>41</v>
      </c>
      <c r="M51" s="46" t="s">
        <v>41</v>
      </c>
      <c r="N51" s="46" t="s">
        <v>41</v>
      </c>
      <c r="O51" s="56">
        <f t="shared" si="1"/>
        <v>0</v>
      </c>
      <c r="P51" s="57"/>
    </row>
    <row r="52" spans="1:18" ht="24" x14ac:dyDescent="0.25">
      <c r="A52" s="36">
        <f t="shared" si="2"/>
        <v>27</v>
      </c>
      <c r="B52" s="52" t="s">
        <v>54</v>
      </c>
      <c r="C52" s="53">
        <v>1</v>
      </c>
      <c r="D52" s="53" t="s">
        <v>50</v>
      </c>
      <c r="E52" s="103"/>
      <c r="F52" s="54">
        <f t="shared" si="0"/>
        <v>0</v>
      </c>
      <c r="G52" s="119">
        <f>F52/3</f>
        <v>0</v>
      </c>
      <c r="H52" s="44" t="s">
        <v>41</v>
      </c>
      <c r="I52" s="44" t="s">
        <v>41</v>
      </c>
      <c r="J52" s="44" t="s">
        <v>41</v>
      </c>
      <c r="K52" s="55">
        <f>F52/3</f>
        <v>0</v>
      </c>
      <c r="L52" s="51" t="s">
        <v>41</v>
      </c>
      <c r="M52" s="46">
        <f>F52/3</f>
        <v>0</v>
      </c>
      <c r="N52" s="46" t="s">
        <v>41</v>
      </c>
      <c r="O52" s="56">
        <f t="shared" si="1"/>
        <v>0</v>
      </c>
      <c r="P52" s="57"/>
      <c r="R52" s="61"/>
    </row>
    <row r="53" spans="1:18" s="35" customFormat="1" ht="12.75" x14ac:dyDescent="0.2">
      <c r="A53" s="49"/>
      <c r="B53" s="62" t="s">
        <v>39</v>
      </c>
      <c r="C53" s="62"/>
      <c r="D53" s="62"/>
      <c r="E53" s="62"/>
      <c r="F53" s="63">
        <f t="shared" ref="F53:N53" si="15">SUM(F26:F52)</f>
        <v>0</v>
      </c>
      <c r="G53" s="64">
        <f t="shared" si="15"/>
        <v>0</v>
      </c>
      <c r="H53" s="64">
        <f t="shared" si="15"/>
        <v>0</v>
      </c>
      <c r="I53" s="64">
        <f t="shared" si="15"/>
        <v>0</v>
      </c>
      <c r="J53" s="64">
        <f t="shared" si="15"/>
        <v>0</v>
      </c>
      <c r="K53" s="64">
        <f t="shared" si="15"/>
        <v>0</v>
      </c>
      <c r="L53" s="65">
        <f t="shared" si="15"/>
        <v>0</v>
      </c>
      <c r="M53" s="66">
        <f t="shared" si="15"/>
        <v>0</v>
      </c>
      <c r="N53" s="66">
        <f t="shared" si="15"/>
        <v>0</v>
      </c>
      <c r="O53" s="67">
        <f t="shared" si="1"/>
        <v>0</v>
      </c>
      <c r="P53" s="68"/>
    </row>
    <row r="54" spans="1:18" s="72" customFormat="1" ht="12.75" x14ac:dyDescent="0.2">
      <c r="A54" s="69"/>
      <c r="B54" s="70"/>
      <c r="C54" s="70"/>
      <c r="D54" s="70"/>
      <c r="E54" s="124"/>
      <c r="F54" s="71"/>
      <c r="G54" s="44"/>
      <c r="H54" s="44"/>
      <c r="I54" s="44"/>
      <c r="J54" s="44"/>
      <c r="K54" s="55"/>
      <c r="L54" s="51"/>
      <c r="M54" s="46"/>
      <c r="N54" s="46"/>
      <c r="O54" s="56"/>
      <c r="P54" s="57"/>
    </row>
    <row r="55" spans="1:18" s="72" customFormat="1" ht="12.75" x14ac:dyDescent="0.2">
      <c r="A55" s="73" t="s">
        <v>66</v>
      </c>
      <c r="B55" s="74" t="s">
        <v>46</v>
      </c>
      <c r="C55" s="70"/>
      <c r="D55" s="70"/>
      <c r="E55" s="124"/>
      <c r="F55" s="71"/>
      <c r="G55" s="44"/>
      <c r="H55" s="44"/>
      <c r="I55" s="44"/>
      <c r="J55" s="44"/>
      <c r="K55" s="44"/>
      <c r="L55" s="75"/>
      <c r="M55" s="76"/>
      <c r="N55" s="46"/>
      <c r="O55" s="56"/>
      <c r="P55" s="57"/>
    </row>
    <row r="56" spans="1:18" s="58" customFormat="1" ht="78.75" x14ac:dyDescent="0.2">
      <c r="A56" s="36">
        <f>A52+1</f>
        <v>28</v>
      </c>
      <c r="B56" s="52" t="s">
        <v>60</v>
      </c>
      <c r="C56" s="77">
        <v>1500</v>
      </c>
      <c r="D56" s="53" t="s">
        <v>51</v>
      </c>
      <c r="E56" s="103"/>
      <c r="F56" s="54">
        <f>E56*C56</f>
        <v>0</v>
      </c>
      <c r="G56" s="44" t="s">
        <v>41</v>
      </c>
      <c r="H56" s="44" t="s">
        <v>41</v>
      </c>
      <c r="I56" s="44" t="s">
        <v>41</v>
      </c>
      <c r="J56" s="44" t="s">
        <v>41</v>
      </c>
      <c r="K56" s="44" t="s">
        <v>41</v>
      </c>
      <c r="L56" s="45">
        <f>F56</f>
        <v>0</v>
      </c>
      <c r="M56" s="46" t="s">
        <v>41</v>
      </c>
      <c r="N56" s="46" t="s">
        <v>41</v>
      </c>
      <c r="O56" s="56">
        <f xml:space="preserve"> SUM(G56:N56)</f>
        <v>0</v>
      </c>
      <c r="P56" s="57" t="s">
        <v>56</v>
      </c>
    </row>
    <row r="57" spans="1:18" s="35" customFormat="1" ht="12.75" x14ac:dyDescent="0.2">
      <c r="A57" s="49"/>
      <c r="B57" s="62" t="s">
        <v>40</v>
      </c>
      <c r="C57" s="78"/>
      <c r="D57" s="79"/>
      <c r="E57" s="63"/>
      <c r="F57" s="63">
        <f t="shared" ref="F57:N57" si="16">SUM(F56)</f>
        <v>0</v>
      </c>
      <c r="G57" s="64">
        <f t="shared" si="16"/>
        <v>0</v>
      </c>
      <c r="H57" s="64">
        <f t="shared" si="16"/>
        <v>0</v>
      </c>
      <c r="I57" s="64">
        <f t="shared" si="16"/>
        <v>0</v>
      </c>
      <c r="J57" s="64">
        <f t="shared" si="16"/>
        <v>0</v>
      </c>
      <c r="K57" s="64">
        <f t="shared" si="16"/>
        <v>0</v>
      </c>
      <c r="L57" s="65">
        <f t="shared" si="16"/>
        <v>0</v>
      </c>
      <c r="M57" s="66">
        <f t="shared" si="16"/>
        <v>0</v>
      </c>
      <c r="N57" s="66">
        <f t="shared" si="16"/>
        <v>0</v>
      </c>
      <c r="O57" s="67">
        <f xml:space="preserve"> SUM(G57:N57)</f>
        <v>0</v>
      </c>
      <c r="P57" s="68"/>
    </row>
    <row r="58" spans="1:18" s="72" customFormat="1" ht="12.75" x14ac:dyDescent="0.2">
      <c r="A58" s="69"/>
      <c r="B58" s="70"/>
      <c r="C58" s="80"/>
      <c r="D58" s="81"/>
      <c r="E58" s="125"/>
      <c r="F58" s="71"/>
      <c r="G58" s="44"/>
      <c r="H58" s="44"/>
      <c r="I58" s="44"/>
      <c r="J58" s="44"/>
      <c r="K58" s="44"/>
      <c r="L58" s="45"/>
      <c r="M58" s="76"/>
      <c r="N58" s="46"/>
      <c r="O58" s="56"/>
      <c r="P58" s="57"/>
    </row>
    <row r="59" spans="1:18" s="72" customFormat="1" ht="30" customHeight="1" x14ac:dyDescent="0.2">
      <c r="A59" s="73" t="s">
        <v>67</v>
      </c>
      <c r="B59" s="74" t="s">
        <v>76</v>
      </c>
      <c r="C59" s="80"/>
      <c r="D59" s="81"/>
      <c r="E59" s="125"/>
      <c r="F59" s="71"/>
      <c r="G59" s="44"/>
      <c r="H59" s="44"/>
      <c r="I59" s="44"/>
      <c r="J59" s="44"/>
      <c r="K59" s="44"/>
      <c r="L59" s="45"/>
      <c r="M59" s="76"/>
      <c r="N59" s="46"/>
      <c r="O59" s="56"/>
      <c r="P59" s="57"/>
    </row>
    <row r="60" spans="1:18" s="58" customFormat="1" ht="72" x14ac:dyDescent="0.2">
      <c r="A60" s="36">
        <f>1+A56</f>
        <v>29</v>
      </c>
      <c r="B60" s="52" t="s">
        <v>59</v>
      </c>
      <c r="C60" s="53">
        <v>1</v>
      </c>
      <c r="D60" s="53" t="s">
        <v>50</v>
      </c>
      <c r="E60" s="103"/>
      <c r="F60" s="54">
        <f>E60*C60</f>
        <v>0</v>
      </c>
      <c r="G60" s="44" t="s">
        <v>41</v>
      </c>
      <c r="H60" s="44" t="s">
        <v>41</v>
      </c>
      <c r="I60" s="44" t="s">
        <v>41</v>
      </c>
      <c r="J60" s="44" t="s">
        <v>41</v>
      </c>
      <c r="K60" s="44" t="s">
        <v>41</v>
      </c>
      <c r="L60" s="45" t="s">
        <v>41</v>
      </c>
      <c r="M60" s="46">
        <f>F60</f>
        <v>0</v>
      </c>
      <c r="N60" s="46" t="s">
        <v>41</v>
      </c>
      <c r="O60" s="56">
        <f xml:space="preserve"> SUM(G60:N60)</f>
        <v>0</v>
      </c>
      <c r="P60" s="57" t="s">
        <v>53</v>
      </c>
    </row>
    <row r="61" spans="1:18" s="58" customFormat="1" ht="45" x14ac:dyDescent="0.2">
      <c r="A61" s="36">
        <f>1+A60</f>
        <v>30</v>
      </c>
      <c r="B61" s="52" t="s">
        <v>61</v>
      </c>
      <c r="C61" s="53">
        <v>1</v>
      </c>
      <c r="D61" s="53" t="s">
        <v>50</v>
      </c>
      <c r="E61" s="103"/>
      <c r="F61" s="54">
        <f>E61*C61</f>
        <v>0</v>
      </c>
      <c r="G61" s="44" t="s">
        <v>41</v>
      </c>
      <c r="H61" s="44" t="s">
        <v>41</v>
      </c>
      <c r="I61" s="44" t="s">
        <v>41</v>
      </c>
      <c r="J61" s="44" t="s">
        <v>41</v>
      </c>
      <c r="K61" s="44" t="s">
        <v>41</v>
      </c>
      <c r="L61" s="45" t="s">
        <v>41</v>
      </c>
      <c r="M61" s="46">
        <f>F61</f>
        <v>0</v>
      </c>
      <c r="N61" s="46" t="s">
        <v>41</v>
      </c>
      <c r="O61" s="56">
        <f xml:space="preserve"> SUM(G61:N61)</f>
        <v>0</v>
      </c>
      <c r="P61" s="57" t="s">
        <v>53</v>
      </c>
    </row>
    <row r="62" spans="1:18" s="58" customFormat="1" ht="45" x14ac:dyDescent="0.2">
      <c r="A62" s="36">
        <f>1+A61</f>
        <v>31</v>
      </c>
      <c r="B62" s="52" t="s">
        <v>12</v>
      </c>
      <c r="C62" s="53">
        <v>1</v>
      </c>
      <c r="D62" s="53" t="s">
        <v>50</v>
      </c>
      <c r="E62" s="103"/>
      <c r="F62" s="54">
        <f>E62*C62</f>
        <v>0</v>
      </c>
      <c r="G62" s="44" t="s">
        <v>41</v>
      </c>
      <c r="H62" s="44" t="s">
        <v>41</v>
      </c>
      <c r="I62" s="44" t="s">
        <v>41</v>
      </c>
      <c r="J62" s="44" t="s">
        <v>41</v>
      </c>
      <c r="K62" s="44" t="s">
        <v>41</v>
      </c>
      <c r="L62" s="45" t="s">
        <v>41</v>
      </c>
      <c r="M62" s="46" t="s">
        <v>41</v>
      </c>
      <c r="N62" s="46">
        <f>F62</f>
        <v>0</v>
      </c>
      <c r="O62" s="56">
        <f xml:space="preserve"> SUM(G62:N62)</f>
        <v>0</v>
      </c>
      <c r="P62" s="57" t="s">
        <v>27</v>
      </c>
    </row>
    <row r="63" spans="1:18" s="58" customFormat="1" ht="45" x14ac:dyDescent="0.2">
      <c r="A63" s="36">
        <f>1+A62</f>
        <v>32</v>
      </c>
      <c r="B63" s="82" t="s">
        <v>57</v>
      </c>
      <c r="C63" s="53">
        <v>1</v>
      </c>
      <c r="D63" s="53" t="s">
        <v>50</v>
      </c>
      <c r="E63" s="103"/>
      <c r="F63" s="54">
        <f>E63*C63</f>
        <v>0</v>
      </c>
      <c r="G63" s="44" t="s">
        <v>41</v>
      </c>
      <c r="H63" s="44" t="s">
        <v>41</v>
      </c>
      <c r="I63" s="44" t="s">
        <v>41</v>
      </c>
      <c r="J63" s="44" t="s">
        <v>41</v>
      </c>
      <c r="K63" s="44" t="s">
        <v>41</v>
      </c>
      <c r="L63" s="45" t="s">
        <v>41</v>
      </c>
      <c r="M63" s="46" t="s">
        <v>41</v>
      </c>
      <c r="N63" s="46">
        <f>F63</f>
        <v>0</v>
      </c>
      <c r="O63" s="56">
        <f xml:space="preserve"> SUM(G63:N63)</f>
        <v>0</v>
      </c>
      <c r="P63" s="57" t="s">
        <v>27</v>
      </c>
    </row>
    <row r="64" spans="1:18" s="35" customFormat="1" ht="12.75" x14ac:dyDescent="0.2">
      <c r="A64" s="49"/>
      <c r="B64" s="83" t="s">
        <v>48</v>
      </c>
      <c r="C64" s="83"/>
      <c r="D64" s="83"/>
      <c r="E64" s="83"/>
      <c r="F64" s="63">
        <f t="shared" ref="F64:N64" si="17">SUM(F60:F63)</f>
        <v>0</v>
      </c>
      <c r="G64" s="64">
        <f t="shared" si="17"/>
        <v>0</v>
      </c>
      <c r="H64" s="64">
        <f t="shared" si="17"/>
        <v>0</v>
      </c>
      <c r="I64" s="64">
        <f t="shared" si="17"/>
        <v>0</v>
      </c>
      <c r="J64" s="64">
        <f t="shared" si="17"/>
        <v>0</v>
      </c>
      <c r="K64" s="64">
        <f t="shared" si="17"/>
        <v>0</v>
      </c>
      <c r="L64" s="65">
        <f t="shared" si="17"/>
        <v>0</v>
      </c>
      <c r="M64" s="66">
        <f t="shared" si="17"/>
        <v>0</v>
      </c>
      <c r="N64" s="66">
        <f t="shared" si="17"/>
        <v>0</v>
      </c>
      <c r="O64" s="67">
        <f xml:space="preserve"> SUM(G64:N64)</f>
        <v>0</v>
      </c>
      <c r="P64" s="84"/>
    </row>
    <row r="65" spans="1:16" s="58" customFormat="1" ht="12.75" x14ac:dyDescent="0.2"/>
    <row r="66" spans="1:16" s="85" customFormat="1" ht="12.75" x14ac:dyDescent="0.2">
      <c r="B66" s="86" t="s">
        <v>83</v>
      </c>
      <c r="C66" s="86"/>
      <c r="D66" s="86"/>
      <c r="E66" s="86"/>
      <c r="F66" s="87">
        <f>F53+F57+F64</f>
        <v>0</v>
      </c>
      <c r="G66" s="106">
        <f>G53+G57+G64</f>
        <v>0</v>
      </c>
      <c r="H66" s="106">
        <f t="shared" ref="H66:N66" si="18">H53+H57+H64</f>
        <v>0</v>
      </c>
      <c r="I66" s="106">
        <f t="shared" si="18"/>
        <v>0</v>
      </c>
      <c r="J66" s="106">
        <f t="shared" si="18"/>
        <v>0</v>
      </c>
      <c r="K66" s="106">
        <f t="shared" si="18"/>
        <v>0</v>
      </c>
      <c r="L66" s="109">
        <f t="shared" si="18"/>
        <v>0</v>
      </c>
      <c r="M66" s="112">
        <f t="shared" si="18"/>
        <v>0</v>
      </c>
      <c r="N66" s="112">
        <f t="shared" si="18"/>
        <v>0</v>
      </c>
      <c r="O66" s="105">
        <f>SUM(G66:N66)</f>
        <v>0</v>
      </c>
    </row>
    <row r="67" spans="1:16" x14ac:dyDescent="0.25">
      <c r="B67" s="89" t="s">
        <v>75</v>
      </c>
      <c r="C67" s="89"/>
      <c r="D67" s="89"/>
      <c r="E67" s="89"/>
      <c r="F67" s="90">
        <f>F66*0.22</f>
        <v>0</v>
      </c>
      <c r="G67" s="107">
        <f t="shared" ref="G67:N67" si="19">G66*0.22</f>
        <v>0</v>
      </c>
      <c r="H67" s="107">
        <f t="shared" si="19"/>
        <v>0</v>
      </c>
      <c r="I67" s="107">
        <f t="shared" si="19"/>
        <v>0</v>
      </c>
      <c r="J67" s="107">
        <f t="shared" si="19"/>
        <v>0</v>
      </c>
      <c r="K67" s="107">
        <f t="shared" si="19"/>
        <v>0</v>
      </c>
      <c r="L67" s="110">
        <f t="shared" si="19"/>
        <v>0</v>
      </c>
      <c r="M67" s="113">
        <f t="shared" si="19"/>
        <v>0</v>
      </c>
      <c r="N67" s="113">
        <f t="shared" si="19"/>
        <v>0</v>
      </c>
      <c r="O67" s="88">
        <f t="shared" ref="O67:O68" si="20">SUM(G67:N67)</f>
        <v>0</v>
      </c>
    </row>
    <row r="68" spans="1:16" x14ac:dyDescent="0.25">
      <c r="B68" s="91" t="s">
        <v>84</v>
      </c>
      <c r="C68" s="91"/>
      <c r="D68" s="91"/>
      <c r="E68" s="91"/>
      <c r="F68" s="92">
        <f>F66+F67</f>
        <v>0</v>
      </c>
      <c r="G68" s="108">
        <f t="shared" ref="G68:N68" si="21">G66+G67</f>
        <v>0</v>
      </c>
      <c r="H68" s="108">
        <f t="shared" si="21"/>
        <v>0</v>
      </c>
      <c r="I68" s="108">
        <f t="shared" si="21"/>
        <v>0</v>
      </c>
      <c r="J68" s="108">
        <f t="shared" si="21"/>
        <v>0</v>
      </c>
      <c r="K68" s="108">
        <f t="shared" si="21"/>
        <v>0</v>
      </c>
      <c r="L68" s="111">
        <f t="shared" si="21"/>
        <v>0</v>
      </c>
      <c r="M68" s="114">
        <f t="shared" si="21"/>
        <v>0</v>
      </c>
      <c r="N68" s="114">
        <f t="shared" si="21"/>
        <v>0</v>
      </c>
      <c r="O68" s="105">
        <f t="shared" si="20"/>
        <v>0</v>
      </c>
      <c r="P68" s="25"/>
    </row>
    <row r="69" spans="1:16" x14ac:dyDescent="0.25">
      <c r="I69" s="17"/>
    </row>
    <row r="70" spans="1:16" x14ac:dyDescent="0.25">
      <c r="A70" s="20"/>
      <c r="B70" s="16"/>
      <c r="C70" s="16"/>
      <c r="D70" s="16"/>
      <c r="E70" s="16"/>
      <c r="F70" s="17"/>
      <c r="G70" s="17"/>
      <c r="H70" s="17"/>
      <c r="I70" s="17"/>
      <c r="J70" s="17"/>
      <c r="K70" s="17"/>
      <c r="L70" s="17"/>
      <c r="M70" s="17"/>
      <c r="N70" s="17"/>
      <c r="O70" s="17"/>
    </row>
    <row r="71" spans="1:16" x14ac:dyDescent="0.25">
      <c r="A71" s="20"/>
      <c r="B71" s="16"/>
      <c r="C71" s="16"/>
      <c r="D71" s="16"/>
      <c r="E71" s="16"/>
      <c r="F71" s="17"/>
      <c r="G71" s="17"/>
      <c r="H71" s="18"/>
      <c r="I71" s="18"/>
      <c r="J71" s="18"/>
      <c r="K71" s="18" t="s">
        <v>81</v>
      </c>
      <c r="L71" s="17"/>
      <c r="M71" s="17"/>
      <c r="N71" s="17"/>
      <c r="O71" s="17"/>
      <c r="P71" s="121"/>
    </row>
    <row r="72" spans="1:16" x14ac:dyDescent="0.25">
      <c r="A72" s="20"/>
      <c r="B72" s="16"/>
      <c r="C72" s="16"/>
      <c r="D72" s="16"/>
      <c r="E72" s="16"/>
      <c r="F72" s="17"/>
      <c r="G72" s="17"/>
      <c r="H72" s="17"/>
      <c r="I72" s="17"/>
      <c r="J72" s="17"/>
      <c r="K72" s="128"/>
      <c r="L72" s="128"/>
      <c r="M72" s="128"/>
      <c r="N72" s="128"/>
      <c r="O72" s="128"/>
      <c r="P72" s="121"/>
    </row>
    <row r="73" spans="1:16" x14ac:dyDescent="0.25">
      <c r="A73" s="20"/>
      <c r="B73" s="16"/>
      <c r="C73" s="16"/>
      <c r="D73" s="16"/>
      <c r="E73" s="16"/>
      <c r="F73" s="17" t="s">
        <v>34</v>
      </c>
      <c r="G73" s="17"/>
      <c r="H73" s="17"/>
      <c r="I73" s="17"/>
      <c r="J73" s="17"/>
      <c r="K73" s="17"/>
      <c r="L73" s="17"/>
      <c r="M73" s="17"/>
      <c r="N73" s="17"/>
      <c r="O73" s="17"/>
      <c r="P73" s="121"/>
    </row>
    <row r="74" spans="1:16" x14ac:dyDescent="0.25">
      <c r="A74" s="20"/>
      <c r="B74" s="16"/>
      <c r="C74" s="16"/>
      <c r="D74" s="16"/>
      <c r="E74" s="16"/>
      <c r="F74" s="17"/>
      <c r="G74" s="17"/>
      <c r="H74" s="17"/>
      <c r="I74" s="17"/>
      <c r="J74" s="17"/>
      <c r="K74" s="18" t="s">
        <v>79</v>
      </c>
      <c r="L74" s="17"/>
      <c r="M74" s="17"/>
      <c r="N74" s="17"/>
      <c r="O74" s="17"/>
      <c r="P74" s="121"/>
    </row>
    <row r="75" spans="1:16" x14ac:dyDescent="0.25">
      <c r="A75" s="20"/>
      <c r="B75" s="16"/>
      <c r="C75" s="16"/>
      <c r="D75" s="16"/>
      <c r="E75" s="16"/>
      <c r="F75" s="17"/>
      <c r="G75" s="17"/>
      <c r="H75" s="17"/>
      <c r="I75" s="17"/>
      <c r="J75" s="17"/>
      <c r="K75" s="128"/>
      <c r="L75" s="128"/>
      <c r="M75" s="128"/>
      <c r="N75" s="128"/>
      <c r="O75" s="128"/>
      <c r="P75" s="121"/>
    </row>
    <row r="76" spans="1:16" x14ac:dyDescent="0.25">
      <c r="A76" s="20"/>
      <c r="B76" s="16" t="s">
        <v>17</v>
      </c>
      <c r="C76" s="16"/>
      <c r="D76" s="16"/>
      <c r="E76" s="16"/>
      <c r="F76" s="17"/>
      <c r="G76" s="17"/>
      <c r="H76" s="17"/>
      <c r="I76" s="17"/>
      <c r="J76" s="17"/>
      <c r="K76" s="18" t="s">
        <v>80</v>
      </c>
      <c r="L76" s="17"/>
      <c r="M76" s="17"/>
      <c r="N76" s="17"/>
      <c r="O76" s="17"/>
      <c r="P76" s="121"/>
    </row>
    <row r="77" spans="1:16" x14ac:dyDescent="0.25">
      <c r="A77" s="20"/>
      <c r="B77" s="16"/>
      <c r="C77" s="16"/>
      <c r="D77" s="16"/>
      <c r="E77" s="16"/>
      <c r="F77" s="17"/>
      <c r="G77" s="17"/>
      <c r="H77" s="17"/>
      <c r="I77" s="17"/>
      <c r="J77" s="17"/>
      <c r="K77" s="128"/>
      <c r="L77" s="128"/>
      <c r="M77" s="128"/>
      <c r="N77" s="128"/>
      <c r="O77" s="128"/>
      <c r="P77" s="121"/>
    </row>
    <row r="78" spans="1:16" x14ac:dyDescent="0.25">
      <c r="A78" s="20"/>
      <c r="B78" s="16"/>
      <c r="C78" s="16"/>
      <c r="D78" s="16"/>
      <c r="E78" s="16"/>
      <c r="F78" s="17"/>
      <c r="G78" s="17"/>
      <c r="H78" s="17"/>
      <c r="I78" s="17"/>
      <c r="J78" s="17"/>
      <c r="K78" s="17"/>
      <c r="L78" s="17"/>
      <c r="M78" s="17"/>
      <c r="N78" s="17"/>
      <c r="O78" s="17"/>
    </row>
  </sheetData>
  <sheetProtection algorithmName="SHA-512" hashValue="7Q+EvFxFV0DUBgqGW7ejbvQz6GuvtvteoBonnTvqrAg88KfY48ZN9AdnfszlQr8tfzN+eGfJVhkEejpguwXrgA==" saltValue="j6W1npTcye46upxB52TE9g==" spinCount="100000" sheet="1" objects="1" scenarios="1"/>
  <mergeCells count="13">
    <mergeCell ref="A22:F22"/>
    <mergeCell ref="C17:P17"/>
    <mergeCell ref="C9:P9"/>
    <mergeCell ref="C11:P11"/>
    <mergeCell ref="C13:P13"/>
    <mergeCell ref="C15:P15"/>
    <mergeCell ref="A21:F21"/>
    <mergeCell ref="K72:O72"/>
    <mergeCell ref="K75:O75"/>
    <mergeCell ref="K77:O77"/>
    <mergeCell ref="L22:N22"/>
    <mergeCell ref="G21:K21"/>
    <mergeCell ref="M21:N21"/>
  </mergeCells>
  <phoneticPr fontId="1" type="noConversion"/>
  <pageMargins left="0.23622047244094491" right="0.23622047244094491" top="0.74803149606299213" bottom="0.74803149606299213" header="0.31496062992125984" footer="0.31496062992125984"/>
  <pageSetup paperSize="8" scale="81" fitToHeight="0" orientation="landscape" r:id="rId1"/>
  <headerFooter>
    <oddHeader>&amp;R&amp;"Arial,Krepko"&amp;12Popravek 2 OBR-2.1</oddHeader>
    <oddFooter>&amp;L&amp;"Arial,Poševno"&amp;10UKC Maribor&amp;C&amp;"Arial,Navadno"&amp;10stran &amp;P/&amp;N&amp;R&amp;"Arial,Poševno"&amp;10Projektiranje - infekcijska stavba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06784-61D9-40FA-8115-486DEBC3EB1B}">
  <dimension ref="A11:P44"/>
  <sheetViews>
    <sheetView topLeftCell="A22" workbookViewId="0">
      <selection activeCell="B35" sqref="B35"/>
    </sheetView>
  </sheetViews>
  <sheetFormatPr defaultRowHeight="15" x14ac:dyDescent="0.25"/>
  <cols>
    <col min="1" max="1" width="8.7109375" customWidth="1"/>
    <col min="2" max="2" width="39.5703125" customWidth="1"/>
    <col min="3" max="3" width="12.5703125" customWidth="1"/>
    <col min="4" max="4" width="14" customWidth="1"/>
    <col min="5" max="5" width="12.42578125" customWidth="1"/>
    <col min="6" max="6" width="12.140625" customWidth="1"/>
    <col min="7" max="7" width="14.7109375" customWidth="1"/>
    <col min="8" max="8" width="13.28515625" customWidth="1"/>
    <col min="9" max="9" width="12.28515625" customWidth="1"/>
    <col min="10" max="10" width="12.42578125" customWidth="1"/>
    <col min="11" max="11" width="12.85546875" customWidth="1"/>
    <col min="12" max="12" width="13.42578125" customWidth="1"/>
  </cols>
  <sheetData>
    <row r="11" spans="1:12" x14ac:dyDescent="0.25">
      <c r="A11" s="139" t="str">
        <f>'Ponudbeni predračun'!A21:F21</f>
        <v xml:space="preserve">PONUDBENI PREDRAČUN
</v>
      </c>
      <c r="B11" s="139"/>
      <c r="C11" s="139"/>
      <c r="D11" s="139"/>
      <c r="E11" s="139"/>
      <c r="F11" s="139"/>
      <c r="G11" s="139"/>
      <c r="H11" s="139"/>
      <c r="I11" s="139"/>
      <c r="J11" s="139"/>
      <c r="K11" s="139"/>
      <c r="L11" s="139"/>
    </row>
    <row r="12" spans="1:12" ht="30" customHeight="1" x14ac:dyDescent="0.25">
      <c r="A12" s="138" t="str">
        <f>'Ponudbeni predračun'!A22:F22</f>
        <v>Izdelava projektne dokumentacije za rušitev obstoječega objekta Oddelka za infekcijske bolezni in vročinska stanja UKC Maribor in izgradnjo nadomestne novogradnje stavbe Oddelka za infekcijske bolezni in vročinska stanja v UKC Maribor</v>
      </c>
      <c r="B12" s="138"/>
      <c r="C12" s="138"/>
      <c r="D12" s="138"/>
      <c r="E12" s="138"/>
      <c r="F12" s="138"/>
      <c r="G12" s="138"/>
      <c r="H12" s="138"/>
      <c r="I12" s="138"/>
      <c r="J12" s="138"/>
      <c r="K12" s="138"/>
      <c r="L12" s="138"/>
    </row>
    <row r="13" spans="1:12" ht="30" customHeight="1" x14ac:dyDescent="0.25">
      <c r="A13" s="118"/>
      <c r="B13" s="118"/>
      <c r="C13" s="118"/>
      <c r="D13" s="118"/>
      <c r="E13" s="118"/>
      <c r="F13" s="118"/>
      <c r="G13" s="118"/>
      <c r="H13" s="118"/>
      <c r="I13" s="118"/>
      <c r="J13" s="118"/>
      <c r="K13" s="118"/>
      <c r="L13" s="118"/>
    </row>
    <row r="14" spans="1:12" ht="30" customHeight="1" x14ac:dyDescent="0.25">
      <c r="A14" s="118"/>
      <c r="B14" s="118"/>
      <c r="C14" s="118"/>
      <c r="D14" s="118"/>
      <c r="E14" s="118"/>
      <c r="F14" s="118"/>
      <c r="G14" s="118"/>
      <c r="H14" s="118"/>
      <c r="I14" s="118"/>
      <c r="J14" s="118"/>
      <c r="K14" s="118"/>
      <c r="L14" s="118"/>
    </row>
    <row r="15" spans="1:12" x14ac:dyDescent="0.25">
      <c r="A15" s="19"/>
      <c r="B15" s="19"/>
      <c r="C15" s="19"/>
      <c r="D15" s="19"/>
      <c r="E15" s="19"/>
      <c r="F15" s="19"/>
      <c r="G15" s="19"/>
      <c r="H15" s="19"/>
      <c r="I15" s="19"/>
      <c r="J15" s="19"/>
      <c r="K15" s="19"/>
      <c r="L15" s="19"/>
    </row>
    <row r="17" spans="1:16" x14ac:dyDescent="0.25">
      <c r="A17" s="137" t="s">
        <v>78</v>
      </c>
      <c r="B17" s="137"/>
      <c r="C17" s="137"/>
      <c r="D17" s="137"/>
      <c r="E17" s="137"/>
      <c r="F17" s="137"/>
      <c r="G17" s="137"/>
      <c r="H17" s="137"/>
      <c r="I17" s="137"/>
      <c r="J17" s="137"/>
      <c r="K17" s="137"/>
      <c r="L17" s="137"/>
    </row>
    <row r="18" spans="1:16" ht="24" x14ac:dyDescent="0.25">
      <c r="A18" s="5" t="str">
        <f>'Ponudbeni predračun'!A23</f>
        <v>Zap. št.</v>
      </c>
      <c r="B18" s="5" t="str">
        <f>'Ponudbeni predračun'!B23</f>
        <v>OPIS - faze izvedbe</v>
      </c>
      <c r="C18" s="5" t="str">
        <f>'Ponudbeni predračun'!F23</f>
        <v xml:space="preserve">Skupaj </v>
      </c>
      <c r="D18" s="7" t="str">
        <f>'Ponudbeni predračun'!G23</f>
        <v>1 SIT</v>
      </c>
      <c r="E18" s="7" t="str">
        <f>'Ponudbeni predračun'!H23</f>
        <v>2 SIT</v>
      </c>
      <c r="F18" s="7" t="str">
        <f>'Ponudbeni predračun'!I23</f>
        <v>3 SIT</v>
      </c>
      <c r="G18" s="7" t="str">
        <f>'Ponudbeni predračun'!J23</f>
        <v>4 SIT</v>
      </c>
      <c r="H18" s="7" t="str">
        <f>'Ponudbeni predračun'!K23</f>
        <v>5 SIT</v>
      </c>
      <c r="I18" s="14" t="str">
        <f>'Ponudbeni predračun'!L23</f>
        <v>6 SIT</v>
      </c>
      <c r="J18" s="13" t="str">
        <f>'Ponudbeni predračun'!M23</f>
        <v>7 SIT</v>
      </c>
      <c r="K18" s="13" t="str">
        <f>'Ponudbeni predračun'!N23</f>
        <v>8 SIT</v>
      </c>
      <c r="L18" s="6" t="str">
        <f>'Ponudbeni predračun'!O23</f>
        <v>SKUPAJ SITUACIJE</v>
      </c>
    </row>
    <row r="19" spans="1:16" x14ac:dyDescent="0.25">
      <c r="A19" s="5"/>
      <c r="B19" s="5"/>
      <c r="C19" s="5" t="str">
        <f>'Ponudbeni predračun'!F24</f>
        <v>EUR</v>
      </c>
      <c r="D19" s="12" t="str">
        <f>'Ponudbeni predračun'!G24</f>
        <v>EUR</v>
      </c>
      <c r="E19" s="12" t="str">
        <f>'Ponudbeni predračun'!H24</f>
        <v>EUR</v>
      </c>
      <c r="F19" s="12" t="str">
        <f>'Ponudbeni predračun'!I24</f>
        <v>EUR</v>
      </c>
      <c r="G19" s="12" t="str">
        <f>'Ponudbeni predračun'!J24</f>
        <v>EUR</v>
      </c>
      <c r="H19" s="12" t="str">
        <f>'Ponudbeni predračun'!K24</f>
        <v>EUR</v>
      </c>
      <c r="I19" s="15" t="str">
        <f>'Ponudbeni predračun'!L24</f>
        <v>EUR</v>
      </c>
      <c r="J19" s="8" t="str">
        <f>'Ponudbeni predračun'!M24</f>
        <v>EUR</v>
      </c>
      <c r="K19" s="8" t="str">
        <f>'Ponudbeni predračun'!N24</f>
        <v>EUR</v>
      </c>
      <c r="L19" s="5" t="str">
        <f>'Ponudbeni predračun'!O24</f>
        <v>EUR</v>
      </c>
    </row>
    <row r="20" spans="1:16" ht="36" customHeight="1" x14ac:dyDescent="0.25">
      <c r="A20" s="10" t="str">
        <f>'Ponudbeni predračun'!A25</f>
        <v>A</v>
      </c>
      <c r="B20" s="11" t="str">
        <f>'Ponudbeni predračun'!B25</f>
        <v xml:space="preserve">IZDELAVA PROJEKTNE DOKUMENTACIJE </v>
      </c>
      <c r="C20" s="6">
        <f>'Ponudbeni predračun'!F53</f>
        <v>0</v>
      </c>
      <c r="D20" s="7">
        <f>'Ponudbeni predračun'!G53</f>
        <v>0</v>
      </c>
      <c r="E20" s="7">
        <f>'Ponudbeni predračun'!H53</f>
        <v>0</v>
      </c>
      <c r="F20" s="7">
        <f>'Ponudbeni predračun'!I53</f>
        <v>0</v>
      </c>
      <c r="G20" s="7">
        <f>'Ponudbeni predračun'!J53</f>
        <v>0</v>
      </c>
      <c r="H20" s="7">
        <f>'Ponudbeni predračun'!K53</f>
        <v>0</v>
      </c>
      <c r="I20" s="14">
        <f>'Ponudbeni predračun'!L53</f>
        <v>0</v>
      </c>
      <c r="J20" s="13">
        <f>'Ponudbeni predračun'!M53</f>
        <v>0</v>
      </c>
      <c r="K20" s="13">
        <f>'Ponudbeni predračun'!N53</f>
        <v>0</v>
      </c>
      <c r="L20" s="6">
        <f>'Ponudbeni predračun'!O53</f>
        <v>0</v>
      </c>
    </row>
    <row r="21" spans="1:16" ht="39" customHeight="1" x14ac:dyDescent="0.25">
      <c r="A21" s="10" t="str">
        <f>'Ponudbeni predračun'!A55</f>
        <v>B</v>
      </c>
      <c r="B21" s="11" t="str">
        <f>'Ponudbeni predračun'!B55</f>
        <v>PROJEKTANTSKI NADZOR</v>
      </c>
      <c r="C21" s="6">
        <f>'Ponudbeni predračun'!F57</f>
        <v>0</v>
      </c>
      <c r="D21" s="7">
        <f>'Ponudbeni predračun'!G57</f>
        <v>0</v>
      </c>
      <c r="E21" s="7">
        <f>'Ponudbeni predračun'!H57</f>
        <v>0</v>
      </c>
      <c r="F21" s="7">
        <f>'Ponudbeni predračun'!I57</f>
        <v>0</v>
      </c>
      <c r="G21" s="7">
        <f>'Ponudbeni predračun'!J57</f>
        <v>0</v>
      </c>
      <c r="H21" s="7">
        <f>'Ponudbeni predračun'!K57</f>
        <v>0</v>
      </c>
      <c r="I21" s="14">
        <f>'Ponudbeni predračun'!L57</f>
        <v>0</v>
      </c>
      <c r="J21" s="13">
        <f>'Ponudbeni predračun'!M57</f>
        <v>0</v>
      </c>
      <c r="K21" s="13">
        <f>'Ponudbeni predračun'!N57</f>
        <v>0</v>
      </c>
      <c r="L21" s="6">
        <f>'Ponudbeni predračun'!O57</f>
        <v>0</v>
      </c>
    </row>
    <row r="22" spans="1:16" ht="49.5" customHeight="1" x14ac:dyDescent="0.25">
      <c r="A22" s="10" t="str">
        <f>'Ponudbeni predračun'!A59</f>
        <v>C</v>
      </c>
      <c r="B22" s="11" t="str">
        <f>'Ponudbeni predračun'!B59</f>
        <v>PROJEKTI PID, NOV IN OSTALA PO MNENJU PONUDNIKA POTREBNA DELA</v>
      </c>
      <c r="C22" s="6">
        <f>'Ponudbeni predračun'!F64</f>
        <v>0</v>
      </c>
      <c r="D22" s="7">
        <f>'Ponudbeni predračun'!G64</f>
        <v>0</v>
      </c>
      <c r="E22" s="7">
        <f>'Ponudbeni predračun'!H64</f>
        <v>0</v>
      </c>
      <c r="F22" s="7">
        <f>'Ponudbeni predračun'!I64</f>
        <v>0</v>
      </c>
      <c r="G22" s="7">
        <f>'Ponudbeni predračun'!J64</f>
        <v>0</v>
      </c>
      <c r="H22" s="7">
        <f>'Ponudbeni predračun'!K64</f>
        <v>0</v>
      </c>
      <c r="I22" s="14">
        <f>'Ponudbeni predračun'!L64</f>
        <v>0</v>
      </c>
      <c r="J22" s="13">
        <f>'Ponudbeni predračun'!M64</f>
        <v>0</v>
      </c>
      <c r="K22" s="13">
        <f>'Ponudbeni predračun'!N64</f>
        <v>0</v>
      </c>
      <c r="L22" s="6">
        <f>'Ponudbeni predračun'!O64</f>
        <v>0</v>
      </c>
    </row>
    <row r="23" spans="1:16" ht="6" customHeight="1" x14ac:dyDescent="0.25">
      <c r="A23" s="10"/>
      <c r="B23" s="11"/>
      <c r="C23" s="6"/>
      <c r="D23" s="7"/>
      <c r="E23" s="7"/>
      <c r="F23" s="7"/>
      <c r="G23" s="7"/>
      <c r="H23" s="7"/>
      <c r="I23" s="14"/>
      <c r="J23" s="13"/>
      <c r="K23" s="13"/>
      <c r="L23" s="6"/>
    </row>
    <row r="24" spans="1:16" ht="33" customHeight="1" x14ac:dyDescent="0.25">
      <c r="A24" s="1"/>
      <c r="B24" s="9" t="s">
        <v>83</v>
      </c>
      <c r="C24" s="93">
        <f>'Ponudbeni predračun'!F53+'Ponudbeni predračun'!F57+'Ponudbeni predračun'!F64</f>
        <v>0</v>
      </c>
      <c r="D24" s="94">
        <f>'Ponudbeni predračun'!G53+'Ponudbeni predračun'!G57+'Ponudbeni predračun'!G64</f>
        <v>0</v>
      </c>
      <c r="E24" s="94">
        <f>'Ponudbeni predračun'!H53+'Ponudbeni predračun'!H57+'Ponudbeni predračun'!H64</f>
        <v>0</v>
      </c>
      <c r="F24" s="94">
        <f>'Ponudbeni predračun'!I53+'Ponudbeni predračun'!I57+'Ponudbeni predračun'!I64</f>
        <v>0</v>
      </c>
      <c r="G24" s="94">
        <f>'Ponudbeni predračun'!J53+'Ponudbeni predračun'!J57+'Ponudbeni predračun'!J64</f>
        <v>0</v>
      </c>
      <c r="H24" s="94">
        <f>'Ponudbeni predračun'!K53+'Ponudbeni predračun'!K57+'Ponudbeni predračun'!K64</f>
        <v>0</v>
      </c>
      <c r="I24" s="95">
        <f>'Ponudbeni predračun'!L53+'Ponudbeni predračun'!L57+'Ponudbeni predračun'!L64</f>
        <v>0</v>
      </c>
      <c r="J24" s="96">
        <f>'Ponudbeni predračun'!M53+'Ponudbeni predračun'!M57+'Ponudbeni predračun'!M64</f>
        <v>0</v>
      </c>
      <c r="K24" s="96">
        <f>'Ponudbeni predračun'!N53+'Ponudbeni predračun'!N57+'Ponudbeni predračun'!N64</f>
        <v>0</v>
      </c>
      <c r="L24" s="97">
        <f>SUM(D24:K24)</f>
        <v>0</v>
      </c>
    </row>
    <row r="25" spans="1:16" ht="21.75" customHeight="1" x14ac:dyDescent="0.25">
      <c r="A25" s="1"/>
      <c r="B25" s="4" t="s">
        <v>33</v>
      </c>
      <c r="C25" s="98">
        <f t="shared" ref="C25:K25" si="0">C24*0.22</f>
        <v>0</v>
      </c>
      <c r="D25" s="99">
        <f t="shared" si="0"/>
        <v>0</v>
      </c>
      <c r="E25" s="99">
        <f t="shared" si="0"/>
        <v>0</v>
      </c>
      <c r="F25" s="99">
        <f t="shared" si="0"/>
        <v>0</v>
      </c>
      <c r="G25" s="99">
        <f t="shared" si="0"/>
        <v>0</v>
      </c>
      <c r="H25" s="99">
        <f t="shared" si="0"/>
        <v>0</v>
      </c>
      <c r="I25" s="100">
        <f t="shared" si="0"/>
        <v>0</v>
      </c>
      <c r="J25" s="101">
        <f t="shared" si="0"/>
        <v>0</v>
      </c>
      <c r="K25" s="101">
        <f t="shared" si="0"/>
        <v>0</v>
      </c>
      <c r="L25" s="102">
        <f>SUM(D25:K25)</f>
        <v>0</v>
      </c>
    </row>
    <row r="26" spans="1:16" ht="39" customHeight="1" x14ac:dyDescent="0.25">
      <c r="A26" s="1"/>
      <c r="B26" s="9" t="s">
        <v>85</v>
      </c>
      <c r="C26" s="93">
        <f t="shared" ref="C26:K26" si="1">C24+C25</f>
        <v>0</v>
      </c>
      <c r="D26" s="94">
        <f t="shared" si="1"/>
        <v>0</v>
      </c>
      <c r="E26" s="94">
        <f t="shared" si="1"/>
        <v>0</v>
      </c>
      <c r="F26" s="94">
        <f t="shared" si="1"/>
        <v>0</v>
      </c>
      <c r="G26" s="94">
        <f t="shared" si="1"/>
        <v>0</v>
      </c>
      <c r="H26" s="94">
        <f t="shared" si="1"/>
        <v>0</v>
      </c>
      <c r="I26" s="95">
        <f t="shared" si="1"/>
        <v>0</v>
      </c>
      <c r="J26" s="96">
        <f t="shared" si="1"/>
        <v>0</v>
      </c>
      <c r="K26" s="96">
        <f t="shared" si="1"/>
        <v>0</v>
      </c>
      <c r="L26" s="97">
        <f>SUM(D26:K26)</f>
        <v>0</v>
      </c>
    </row>
    <row r="29" spans="1:16" x14ac:dyDescent="0.25">
      <c r="A29" s="126"/>
      <c r="B29" s="126"/>
      <c r="C29" s="126"/>
      <c r="D29" s="126"/>
      <c r="E29" s="126"/>
      <c r="F29" s="126"/>
      <c r="G29" s="126"/>
      <c r="H29" s="126"/>
      <c r="I29" s="126"/>
      <c r="J29" s="126"/>
      <c r="K29" s="126"/>
      <c r="L29" s="126"/>
    </row>
    <row r="30" spans="1:16" x14ac:dyDescent="0.25">
      <c r="A30" s="20"/>
      <c r="B30" s="16"/>
      <c r="C30" s="16"/>
      <c r="D30" s="16"/>
      <c r="E30" s="17" t="s">
        <v>34</v>
      </c>
      <c r="F30" s="17"/>
      <c r="G30" s="17"/>
      <c r="H30" s="17"/>
      <c r="I30" s="17"/>
      <c r="J30" s="17"/>
      <c r="K30" s="17"/>
      <c r="L30" s="17"/>
      <c r="M30" s="2"/>
      <c r="N30" s="2"/>
      <c r="O30" s="2"/>
      <c r="P30" s="3"/>
    </row>
    <row r="31" spans="1:16" x14ac:dyDescent="0.25">
      <c r="A31" s="20"/>
      <c r="B31" s="16"/>
      <c r="C31" s="16"/>
      <c r="D31" s="16"/>
      <c r="E31" s="16"/>
      <c r="F31" s="17"/>
      <c r="G31" s="18" t="s">
        <v>79</v>
      </c>
      <c r="H31" s="17"/>
      <c r="I31" s="17"/>
      <c r="J31" s="17"/>
      <c r="K31" s="17"/>
      <c r="L31" s="17"/>
      <c r="M31" s="2"/>
      <c r="N31" s="2"/>
      <c r="O31" s="2"/>
      <c r="P31" s="3"/>
    </row>
    <row r="32" spans="1:16" x14ac:dyDescent="0.25">
      <c r="A32" s="20"/>
      <c r="B32" s="16"/>
      <c r="C32" s="16"/>
      <c r="D32" s="16"/>
      <c r="E32" s="16"/>
      <c r="F32" s="17"/>
      <c r="G32" s="128"/>
      <c r="H32" s="128"/>
      <c r="I32" s="128"/>
      <c r="J32" s="128"/>
      <c r="K32" s="17"/>
      <c r="L32" s="17"/>
      <c r="M32" s="2"/>
      <c r="N32" s="2"/>
      <c r="O32" s="2"/>
      <c r="P32" s="3"/>
    </row>
    <row r="33" spans="1:16" x14ac:dyDescent="0.25">
      <c r="A33" s="20"/>
      <c r="B33" s="16"/>
      <c r="C33" s="16"/>
      <c r="D33" s="16"/>
      <c r="E33" s="16"/>
      <c r="F33" s="17"/>
      <c r="G33" s="18"/>
      <c r="H33" s="17"/>
      <c r="I33" s="17"/>
      <c r="J33" s="17"/>
      <c r="K33" s="17"/>
      <c r="L33" s="17"/>
      <c r="M33" s="2"/>
      <c r="N33" s="2"/>
      <c r="O33" s="2"/>
      <c r="P33" s="3"/>
    </row>
    <row r="34" spans="1:16" x14ac:dyDescent="0.25">
      <c r="A34" s="20"/>
      <c r="B34" s="16"/>
      <c r="C34" s="16"/>
      <c r="D34" s="16"/>
      <c r="E34" s="16"/>
      <c r="F34" s="17"/>
      <c r="G34" s="18"/>
      <c r="H34" s="17"/>
      <c r="I34" s="17"/>
      <c r="J34" s="17"/>
      <c r="K34" s="17"/>
      <c r="L34" s="17"/>
      <c r="M34" s="2"/>
      <c r="N34" s="2"/>
      <c r="O34" s="2"/>
      <c r="P34" s="3"/>
    </row>
    <row r="35" spans="1:16" x14ac:dyDescent="0.25">
      <c r="A35" s="20"/>
      <c r="B35" s="21" t="s">
        <v>17</v>
      </c>
      <c r="C35" s="16"/>
      <c r="D35" s="16"/>
      <c r="E35" s="16"/>
      <c r="F35" s="17"/>
      <c r="G35" s="18" t="s">
        <v>80</v>
      </c>
      <c r="H35" s="17"/>
      <c r="I35" s="17"/>
      <c r="J35" s="17"/>
      <c r="K35" s="17"/>
      <c r="L35" s="17"/>
      <c r="M35" s="2"/>
      <c r="N35" s="2"/>
      <c r="O35" s="2"/>
      <c r="P35" s="3"/>
    </row>
    <row r="36" spans="1:16" x14ac:dyDescent="0.25">
      <c r="A36" s="20"/>
      <c r="B36" s="126"/>
      <c r="C36" s="16"/>
      <c r="D36" s="16"/>
      <c r="E36" s="16"/>
      <c r="F36" s="17"/>
      <c r="G36" s="128"/>
      <c r="H36" s="128"/>
      <c r="I36" s="128"/>
      <c r="J36" s="128"/>
      <c r="K36" s="17"/>
      <c r="L36" s="17"/>
      <c r="M36" s="2"/>
      <c r="N36" s="2"/>
      <c r="O36" s="2"/>
      <c r="P36" s="3"/>
    </row>
    <row r="37" spans="1:16" x14ac:dyDescent="0.25">
      <c r="A37" s="126"/>
      <c r="B37" s="126"/>
      <c r="C37" s="126"/>
      <c r="D37" s="126"/>
      <c r="E37" s="126"/>
      <c r="F37" s="126"/>
      <c r="G37" s="126"/>
      <c r="H37" s="126"/>
      <c r="I37" s="126"/>
      <c r="J37" s="126"/>
      <c r="K37" s="126"/>
      <c r="L37" s="126"/>
    </row>
    <row r="38" spans="1:16" x14ac:dyDescent="0.25">
      <c r="A38" s="126"/>
      <c r="B38" s="126"/>
      <c r="C38" s="127"/>
      <c r="D38" s="127"/>
      <c r="E38" s="127"/>
      <c r="F38" s="127"/>
      <c r="G38" s="127"/>
      <c r="H38" s="127"/>
      <c r="I38" s="127"/>
      <c r="J38" s="127"/>
      <c r="K38" s="127"/>
      <c r="L38" s="127"/>
    </row>
    <row r="39" spans="1:16" x14ac:dyDescent="0.25">
      <c r="C39" s="104"/>
      <c r="D39" s="104"/>
      <c r="E39" s="104"/>
      <c r="F39" s="104"/>
      <c r="G39" s="104"/>
      <c r="H39" s="104"/>
      <c r="I39" s="104"/>
      <c r="J39" s="104"/>
      <c r="K39" s="104"/>
      <c r="L39" s="104"/>
    </row>
    <row r="40" spans="1:16" x14ac:dyDescent="0.25">
      <c r="C40" s="104"/>
      <c r="D40" s="104"/>
      <c r="E40" s="104"/>
      <c r="F40" s="104"/>
      <c r="G40" s="104"/>
      <c r="H40" s="104"/>
      <c r="I40" s="104"/>
      <c r="J40" s="104"/>
      <c r="K40" s="104"/>
      <c r="L40" s="104"/>
    </row>
    <row r="41" spans="1:16" x14ac:dyDescent="0.25">
      <c r="C41" s="104"/>
      <c r="D41" s="104"/>
      <c r="E41" s="104"/>
      <c r="F41" s="104"/>
      <c r="G41" s="104"/>
      <c r="H41" s="104"/>
      <c r="I41" s="104"/>
      <c r="J41" s="104"/>
      <c r="K41" s="104"/>
      <c r="L41" s="104"/>
    </row>
    <row r="42" spans="1:16" x14ac:dyDescent="0.25">
      <c r="C42" s="104"/>
      <c r="D42" s="104"/>
      <c r="E42" s="104"/>
      <c r="F42" s="104"/>
      <c r="G42" s="104"/>
      <c r="H42" s="104"/>
      <c r="I42" s="104"/>
      <c r="J42" s="104"/>
      <c r="K42" s="104"/>
      <c r="L42" s="104"/>
    </row>
    <row r="43" spans="1:16" x14ac:dyDescent="0.25">
      <c r="C43" s="104"/>
      <c r="D43" s="104"/>
      <c r="E43" s="104"/>
      <c r="F43" s="104"/>
      <c r="G43" s="104"/>
      <c r="H43" s="104"/>
      <c r="I43" s="104"/>
      <c r="J43" s="104"/>
      <c r="K43" s="104"/>
      <c r="L43" s="104"/>
    </row>
    <row r="44" spans="1:16" x14ac:dyDescent="0.25">
      <c r="C44" s="104"/>
      <c r="D44" s="104"/>
      <c r="E44" s="104"/>
      <c r="F44" s="104"/>
      <c r="G44" s="104"/>
      <c r="H44" s="104"/>
      <c r="I44" s="104"/>
      <c r="J44" s="104"/>
      <c r="K44" s="104"/>
      <c r="L44" s="104"/>
    </row>
  </sheetData>
  <sheetProtection algorithmName="SHA-512" hashValue="y/eYxBQcQBU5HMZxN1kqow5yJZVAf2wPRa55klhH3j4yp1jJ12nHCpnDs6FS0yfsMuLvEvxGb5zXYg11ZELpDA==" saltValue="tN8OrDJXowZQgzStnSMvQw==" spinCount="100000" sheet="1" objects="1" scenarios="1"/>
  <mergeCells count="5">
    <mergeCell ref="A17:L17"/>
    <mergeCell ref="A12:L12"/>
    <mergeCell ref="A11:L11"/>
    <mergeCell ref="G32:J32"/>
    <mergeCell ref="G36:J36"/>
  </mergeCells>
  <pageMargins left="0.23622047244094491" right="0.23622047244094491" top="0.74803149606299213" bottom="0.74803149606299213" header="0.31496062992125984" footer="0.31496062992125984"/>
  <pageSetup paperSize="8" orientation="landscape" r:id="rId1"/>
  <headerFooter>
    <oddHeader>&amp;R&amp;"Arial,Krepko"&amp;12Popravek 2 OBR-2.2</oddHeader>
    <oddFooter xml:space="preserve">&amp;L&amp;"Arial,Poševno"&amp;10UKC Maribor&amp;R&amp;"Arial,Poševno"&amp;10Projektiranje - infekcijska stavba&amp;"-,Običajno"&amp;11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Ponudbeni predračun</vt:lpstr>
      <vt:lpstr>Rekapitulacija_po situacijah</vt:lpstr>
      <vt:lpstr>'Ponudbeni predračun'!Tiskanje_naslovov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Darko KUHAR</dc:creator>
  <cp:lastModifiedBy>Nataša KORUNIČ</cp:lastModifiedBy>
  <cp:lastPrinted>2022-02-21T11:40:57Z</cp:lastPrinted>
  <dcterms:created xsi:type="dcterms:W3CDTF">2021-09-20T11:27:16Z</dcterms:created>
  <dcterms:modified xsi:type="dcterms:W3CDTF">2022-02-22T12:15:19Z</dcterms:modified>
</cp:coreProperties>
</file>